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SEA MO-PROJETS\Sinistre - Mairie de Saint-Julien\4. Etude de projet\4.3. Appel d'offre\DOSSIER TRANSMIS\"/>
    </mc:Choice>
  </mc:AlternateContent>
  <xr:revisionPtr revIDLastSave="0" documentId="13_ncr:1_{4AFAB891-D58F-45C9-99B0-2C7DFA576BD7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01 Démol - GO" sheetId="4" r:id="rId1"/>
    <sheet name="02 Eta" sheetId="5" r:id="rId2"/>
    <sheet name="03 Men ext" sheetId="7" r:id="rId3"/>
    <sheet name="04 Platr Fx Plaf" sheetId="6" r:id="rId4"/>
    <sheet name="05 Peinture" sheetId="8" r:id="rId5"/>
    <sheet name="06 sols sples" sheetId="9" r:id="rId6"/>
    <sheet name="07 Chauf" sheetId="10" r:id="rId7"/>
    <sheet name="08 Elec" sheetId="11" r:id="rId8"/>
  </sheets>
  <definedNames>
    <definedName name="_xlnm.Print_Titles" localSheetId="0">'01 Démol - GO'!$1:$9</definedName>
    <definedName name="_xlnm.Print_Titles" localSheetId="1">'02 Eta'!$1:$9</definedName>
    <definedName name="_xlnm.Print_Titles" localSheetId="2">'03 Men ext'!$1:$9</definedName>
    <definedName name="_xlnm.Print_Titles" localSheetId="3">'04 Platr Fx Plaf'!$1:$9</definedName>
    <definedName name="_xlnm.Print_Titles" localSheetId="4">'05 Peinture'!$1:$9</definedName>
    <definedName name="_xlnm.Print_Titles" localSheetId="5">'06 sols sples'!$1:$9</definedName>
    <definedName name="_xlnm.Print_Titles" localSheetId="6">'07 Chauf'!$1:$9</definedName>
    <definedName name="_xlnm.Print_Titles" localSheetId="7">'08 Elec'!$1:$9</definedName>
    <definedName name="_xlnm.Print_Area" localSheetId="0">'01 Démol - GO'!$A$1:$G$155</definedName>
    <definedName name="_xlnm.Print_Area" localSheetId="1">'02 Eta'!$A$1:$G$82</definedName>
    <definedName name="_xlnm.Print_Area" localSheetId="2">'03 Men ext'!$A$1:$G$82</definedName>
    <definedName name="_xlnm.Print_Area" localSheetId="3">'04 Platr Fx Plaf'!$A$1:$G$143</definedName>
    <definedName name="_xlnm.Print_Area" localSheetId="4">'05 Peinture'!$A$1:$G$155</definedName>
    <definedName name="_xlnm.Print_Area" localSheetId="5">'06 sols sples'!$A$1:$G$75</definedName>
    <definedName name="_xlnm.Print_Area" localSheetId="6">'07 Chauf'!$A$1:$G$82</definedName>
    <definedName name="_xlnm.Print_Area" localSheetId="7">'08 Elec'!$A$1:$G$82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5" l="1"/>
  <c r="F68" i="8"/>
  <c r="F65" i="8"/>
  <c r="F64" i="8"/>
  <c r="B70" i="8"/>
  <c r="F37" i="8"/>
  <c r="F36" i="8"/>
  <c r="F33" i="8"/>
  <c r="F30" i="8"/>
  <c r="F29" i="8"/>
  <c r="F26" i="8"/>
  <c r="F25" i="8"/>
  <c r="F22" i="8"/>
  <c r="F88" i="8"/>
  <c r="F86" i="8"/>
  <c r="F74" i="8"/>
  <c r="F61" i="8"/>
  <c r="F58" i="8"/>
  <c r="F49" i="8"/>
  <c r="F46" i="8"/>
  <c r="F43" i="8"/>
  <c r="F19" i="8"/>
  <c r="F18" i="8"/>
  <c r="F17" i="8"/>
  <c r="F84" i="8"/>
  <c r="B152" i="4"/>
  <c r="B93" i="4"/>
  <c r="B79" i="5"/>
  <c r="AF67" i="11"/>
  <c r="AA67" i="11"/>
  <c r="V67" i="11"/>
  <c r="Q67" i="11"/>
  <c r="L67" i="11"/>
  <c r="F67" i="11"/>
  <c r="AF66" i="11"/>
  <c r="AA66" i="11"/>
  <c r="V66" i="11"/>
  <c r="Q66" i="11"/>
  <c r="L66" i="11"/>
  <c r="F66" i="11"/>
  <c r="AF65" i="11"/>
  <c r="AA65" i="11"/>
  <c r="V65" i="11"/>
  <c r="Q65" i="11"/>
  <c r="L65" i="11"/>
  <c r="F65" i="11"/>
  <c r="AF64" i="11"/>
  <c r="AA64" i="11"/>
  <c r="V64" i="11"/>
  <c r="Q64" i="11"/>
  <c r="L64" i="11"/>
  <c r="F64" i="11"/>
  <c r="AF63" i="11"/>
  <c r="AA63" i="11"/>
  <c r="V63" i="11"/>
  <c r="Q63" i="11"/>
  <c r="L63" i="11"/>
  <c r="F63" i="11"/>
  <c r="AF62" i="11"/>
  <c r="AA62" i="11"/>
  <c r="V62" i="11"/>
  <c r="Q62" i="11"/>
  <c r="L62" i="11"/>
  <c r="F62" i="11"/>
  <c r="F52" i="11"/>
  <c r="AF74" i="11"/>
  <c r="AA74" i="11"/>
  <c r="V74" i="11"/>
  <c r="Q74" i="11"/>
  <c r="L74" i="11"/>
  <c r="F74" i="11"/>
  <c r="AF72" i="11"/>
  <c r="AA72" i="11"/>
  <c r="V72" i="11"/>
  <c r="Q72" i="11"/>
  <c r="L72" i="11"/>
  <c r="F72" i="11"/>
  <c r="AF61" i="11"/>
  <c r="AA61" i="11"/>
  <c r="V61" i="11"/>
  <c r="Q61" i="11"/>
  <c r="L61" i="11"/>
  <c r="AF54" i="11"/>
  <c r="AA54" i="11"/>
  <c r="V54" i="11"/>
  <c r="Q54" i="11"/>
  <c r="L54" i="11"/>
  <c r="F54" i="11"/>
  <c r="AF47" i="11"/>
  <c r="AA47" i="11"/>
  <c r="V47" i="11"/>
  <c r="Q47" i="11"/>
  <c r="L47" i="11"/>
  <c r="F47" i="11"/>
  <c r="AF45" i="11"/>
  <c r="AA45" i="11"/>
  <c r="V45" i="11"/>
  <c r="Q45" i="11"/>
  <c r="L45" i="11"/>
  <c r="F45" i="11"/>
  <c r="AF43" i="11"/>
  <c r="AA43" i="11"/>
  <c r="V43" i="11"/>
  <c r="Q43" i="11"/>
  <c r="L43" i="11"/>
  <c r="F43" i="11"/>
  <c r="AF38" i="11"/>
  <c r="AA38" i="11"/>
  <c r="V38" i="11"/>
  <c r="Q38" i="11"/>
  <c r="L38" i="11"/>
  <c r="F38" i="11"/>
  <c r="AF36" i="11"/>
  <c r="AA36" i="11"/>
  <c r="V36" i="11"/>
  <c r="Q36" i="11"/>
  <c r="L36" i="11"/>
  <c r="F36" i="11"/>
  <c r="AF34" i="11"/>
  <c r="AA34" i="11"/>
  <c r="V34" i="11"/>
  <c r="Q34" i="11"/>
  <c r="L34" i="11"/>
  <c r="F34" i="11"/>
  <c r="AF32" i="11"/>
  <c r="AA32" i="11"/>
  <c r="V32" i="11"/>
  <c r="Q32" i="11"/>
  <c r="L32" i="11"/>
  <c r="F32" i="11"/>
  <c r="AF30" i="11"/>
  <c r="AA30" i="11"/>
  <c r="V30" i="11"/>
  <c r="Q30" i="11"/>
  <c r="L30" i="11"/>
  <c r="F30" i="11"/>
  <c r="AF22" i="11"/>
  <c r="AA22" i="11"/>
  <c r="V22" i="11"/>
  <c r="Q22" i="11"/>
  <c r="L22" i="11"/>
  <c r="F22" i="11"/>
  <c r="AF21" i="11"/>
  <c r="AA21" i="11"/>
  <c r="V21" i="11"/>
  <c r="Q21" i="11"/>
  <c r="L21" i="11"/>
  <c r="F21" i="11"/>
  <c r="AF20" i="11"/>
  <c r="AA20" i="11"/>
  <c r="V20" i="11"/>
  <c r="Q20" i="11"/>
  <c r="L20" i="11"/>
  <c r="F20" i="11"/>
  <c r="AF19" i="11"/>
  <c r="AA19" i="11"/>
  <c r="V19" i="11"/>
  <c r="Q19" i="11"/>
  <c r="L19" i="11"/>
  <c r="F19" i="11"/>
  <c r="AF18" i="11"/>
  <c r="AA18" i="11"/>
  <c r="V18" i="11"/>
  <c r="Q18" i="11"/>
  <c r="L18" i="11"/>
  <c r="F18" i="11"/>
  <c r="AF25" i="11"/>
  <c r="AF23" i="11"/>
  <c r="AF17" i="11"/>
  <c r="AF15" i="11"/>
  <c r="AF13" i="11"/>
  <c r="AA25" i="11"/>
  <c r="AA23" i="11"/>
  <c r="AA17" i="11"/>
  <c r="AA15" i="11"/>
  <c r="AA13" i="11"/>
  <c r="V25" i="11"/>
  <c r="V23" i="11"/>
  <c r="V17" i="11"/>
  <c r="V15" i="11"/>
  <c r="V13" i="11"/>
  <c r="Q25" i="11"/>
  <c r="Q23" i="11"/>
  <c r="Q17" i="11"/>
  <c r="Q15" i="11"/>
  <c r="Q13" i="11"/>
  <c r="L25" i="11"/>
  <c r="L23" i="11"/>
  <c r="L17" i="11"/>
  <c r="L15" i="11"/>
  <c r="L13" i="11"/>
  <c r="F25" i="11"/>
  <c r="F23" i="11"/>
  <c r="F17" i="11"/>
  <c r="F15" i="11"/>
  <c r="F13" i="11"/>
  <c r="AA98" i="11"/>
  <c r="V98" i="11"/>
  <c r="Q98" i="11"/>
  <c r="L98" i="11"/>
  <c r="F98" i="11"/>
  <c r="AA97" i="11"/>
  <c r="V97" i="11"/>
  <c r="Q97" i="11"/>
  <c r="L97" i="11"/>
  <c r="F97" i="11"/>
  <c r="AA96" i="11"/>
  <c r="V96" i="11"/>
  <c r="Q96" i="11"/>
  <c r="L96" i="11"/>
  <c r="F96" i="11"/>
  <c r="AA95" i="11"/>
  <c r="V95" i="11"/>
  <c r="Q95" i="11"/>
  <c r="L95" i="11"/>
  <c r="F95" i="11"/>
  <c r="AA94" i="11"/>
  <c r="V94" i="11"/>
  <c r="Q94" i="11"/>
  <c r="L94" i="11"/>
  <c r="F94" i="11"/>
  <c r="AA93" i="11"/>
  <c r="V93" i="11"/>
  <c r="Q93" i="11"/>
  <c r="L93" i="11"/>
  <c r="F93" i="11"/>
  <c r="AA92" i="11"/>
  <c r="V92" i="11"/>
  <c r="Q92" i="11"/>
  <c r="L92" i="11"/>
  <c r="F92" i="11"/>
  <c r="AA91" i="11"/>
  <c r="V91" i="11"/>
  <c r="Q91" i="11"/>
  <c r="L91" i="11"/>
  <c r="F91" i="11"/>
  <c r="AA90" i="11"/>
  <c r="V90" i="11"/>
  <c r="Q90" i="11"/>
  <c r="L90" i="11"/>
  <c r="F90" i="11"/>
  <c r="AA89" i="11"/>
  <c r="V89" i="11"/>
  <c r="Q89" i="11"/>
  <c r="L89" i="11"/>
  <c r="F89" i="11"/>
  <c r="AA88" i="11"/>
  <c r="V88" i="11"/>
  <c r="Q88" i="11"/>
  <c r="L88" i="11"/>
  <c r="F88" i="11"/>
  <c r="AA87" i="11"/>
  <c r="V87" i="11"/>
  <c r="Q87" i="11"/>
  <c r="L87" i="11"/>
  <c r="F87" i="11"/>
  <c r="AA86" i="11"/>
  <c r="V86" i="11"/>
  <c r="Q86" i="11"/>
  <c r="L86" i="11"/>
  <c r="F86" i="11"/>
  <c r="AA85" i="11"/>
  <c r="V85" i="11"/>
  <c r="Q85" i="11"/>
  <c r="L85" i="11"/>
  <c r="F85" i="11"/>
  <c r="AA84" i="11"/>
  <c r="V84" i="11"/>
  <c r="Q84" i="11"/>
  <c r="L84" i="11"/>
  <c r="F84" i="11"/>
  <c r="AG79" i="11"/>
  <c r="AB79" i="11"/>
  <c r="W79" i="11"/>
  <c r="R79" i="11"/>
  <c r="M79" i="11"/>
  <c r="B79" i="11"/>
  <c r="AF71" i="11"/>
  <c r="AA71" i="11"/>
  <c r="V71" i="11"/>
  <c r="Q71" i="11"/>
  <c r="L71" i="11"/>
  <c r="AF69" i="11"/>
  <c r="AA69" i="11"/>
  <c r="V69" i="11"/>
  <c r="Q69" i="11"/>
  <c r="L69" i="11"/>
  <c r="B69" i="11"/>
  <c r="AF58" i="11"/>
  <c r="AA58" i="11"/>
  <c r="V58" i="11"/>
  <c r="Q58" i="11"/>
  <c r="L58" i="11"/>
  <c r="F58" i="11"/>
  <c r="AF56" i="11"/>
  <c r="AA56" i="11"/>
  <c r="V56" i="11"/>
  <c r="Q56" i="11"/>
  <c r="L56" i="11"/>
  <c r="B56" i="11"/>
  <c r="AF51" i="11"/>
  <c r="AA51" i="11"/>
  <c r="V51" i="11"/>
  <c r="Q51" i="11"/>
  <c r="L51" i="11"/>
  <c r="AF49" i="11"/>
  <c r="AA49" i="11"/>
  <c r="V49" i="11"/>
  <c r="Q49" i="11"/>
  <c r="L49" i="11"/>
  <c r="B49" i="11"/>
  <c r="AF42" i="11"/>
  <c r="AA42" i="11"/>
  <c r="V42" i="11"/>
  <c r="Q42" i="11"/>
  <c r="L42" i="11"/>
  <c r="AF40" i="11"/>
  <c r="AA40" i="11"/>
  <c r="V40" i="11"/>
  <c r="Q40" i="11"/>
  <c r="L40" i="11"/>
  <c r="B40" i="11"/>
  <c r="AF29" i="11"/>
  <c r="AA29" i="11"/>
  <c r="V29" i="11"/>
  <c r="Q29" i="11"/>
  <c r="L29" i="11"/>
  <c r="AF27" i="11"/>
  <c r="AA27" i="11"/>
  <c r="V27" i="11"/>
  <c r="Q27" i="11"/>
  <c r="L27" i="11"/>
  <c r="B27" i="11"/>
  <c r="AF12" i="11"/>
  <c r="AA12" i="11"/>
  <c r="V12" i="11"/>
  <c r="Q12" i="11"/>
  <c r="L12" i="11"/>
  <c r="AF11" i="11"/>
  <c r="AA11" i="11"/>
  <c r="V11" i="11"/>
  <c r="Q11" i="11"/>
  <c r="L11" i="11"/>
  <c r="G69" i="11" l="1"/>
  <c r="G49" i="11"/>
  <c r="G56" i="11"/>
  <c r="G40" i="11"/>
  <c r="G27" i="11"/>
  <c r="F28" i="10"/>
  <c r="F25" i="10"/>
  <c r="F15" i="10"/>
  <c r="F13" i="10"/>
  <c r="F14" i="9"/>
  <c r="F18" i="9"/>
  <c r="F17" i="9"/>
  <c r="F29" i="9"/>
  <c r="G31" i="9" s="1"/>
  <c r="F35" i="9"/>
  <c r="G37" i="9" s="1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B79" i="10"/>
  <c r="B30" i="10"/>
  <c r="B21" i="10"/>
  <c r="F67" i="9"/>
  <c r="F66" i="9"/>
  <c r="F65" i="9"/>
  <c r="G72" i="9" s="1"/>
  <c r="F64" i="9"/>
  <c r="B55" i="9"/>
  <c r="B37" i="9"/>
  <c r="B31" i="9"/>
  <c r="G25" i="9"/>
  <c r="B25" i="9"/>
  <c r="B20" i="9"/>
  <c r="F127" i="8"/>
  <c r="G152" i="8" s="1"/>
  <c r="B115" i="8"/>
  <c r="B90" i="8"/>
  <c r="G90" i="8"/>
  <c r="B76" i="8"/>
  <c r="G76" i="8"/>
  <c r="G70" i="8"/>
  <c r="B51" i="8"/>
  <c r="G51" i="8"/>
  <c r="B39" i="8"/>
  <c r="G39" i="8"/>
  <c r="F88" i="6"/>
  <c r="F91" i="6"/>
  <c r="B63" i="6"/>
  <c r="F61" i="6"/>
  <c r="G63" i="6" s="1"/>
  <c r="F34" i="6"/>
  <c r="F33" i="6"/>
  <c r="F27" i="6"/>
  <c r="F26" i="6"/>
  <c r="F15" i="6"/>
  <c r="F17" i="6"/>
  <c r="F19" i="6"/>
  <c r="F13" i="6"/>
  <c r="B72" i="6"/>
  <c r="F61" i="7"/>
  <c r="B79" i="7"/>
  <c r="F13" i="7"/>
  <c r="B52" i="7"/>
  <c r="B35" i="7"/>
  <c r="F33" i="7"/>
  <c r="B29" i="7"/>
  <c r="F27" i="7"/>
  <c r="B23" i="7"/>
  <c r="F21" i="7"/>
  <c r="F20" i="7"/>
  <c r="G23" i="7" s="1"/>
  <c r="B16" i="7"/>
  <c r="F14" i="7"/>
  <c r="F54" i="6"/>
  <c r="F47" i="6"/>
  <c r="F48" i="6"/>
  <c r="F49" i="6"/>
  <c r="F46" i="6"/>
  <c r="F41" i="6"/>
  <c r="B79" i="6"/>
  <c r="F67" i="6"/>
  <c r="G72" i="6" s="1"/>
  <c r="B57" i="6"/>
  <c r="F55" i="6"/>
  <c r="B51" i="6"/>
  <c r="B43" i="6"/>
  <c r="F40" i="6"/>
  <c r="B36" i="6"/>
  <c r="B29" i="6"/>
  <c r="B21" i="6"/>
  <c r="B90" i="4"/>
  <c r="B81" i="4"/>
  <c r="B71" i="4"/>
  <c r="B63" i="4"/>
  <c r="B53" i="4"/>
  <c r="B42" i="4"/>
  <c r="B34" i="4"/>
  <c r="B33" i="5"/>
  <c r="B16" i="5"/>
  <c r="G20" i="9" l="1"/>
  <c r="G55" i="9" s="1"/>
  <c r="G57" i="9" s="1"/>
  <c r="G115" i="8"/>
  <c r="G117" i="8" s="1"/>
  <c r="G30" i="10"/>
  <c r="G21" i="10"/>
  <c r="G79" i="10" s="1"/>
  <c r="G81" i="10" s="1"/>
  <c r="G79" i="11"/>
  <c r="G81" i="11" s="1"/>
  <c r="G74" i="9"/>
  <c r="G154" i="8"/>
  <c r="G21" i="6"/>
  <c r="G140" i="6"/>
  <c r="G142" i="6" s="1"/>
  <c r="G57" i="6"/>
  <c r="G29" i="7"/>
  <c r="G35" i="7"/>
  <c r="G79" i="7"/>
  <c r="G81" i="7" s="1"/>
  <c r="G16" i="7"/>
  <c r="G51" i="6"/>
  <c r="G43" i="6"/>
  <c r="G29" i="6"/>
  <c r="G36" i="6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35" i="5"/>
  <c r="F31" i="5"/>
  <c r="F27" i="5"/>
  <c r="F26" i="5"/>
  <c r="F22" i="5"/>
  <c r="F21" i="5"/>
  <c r="F20" i="5"/>
  <c r="F14" i="5"/>
  <c r="G16" i="5" s="1"/>
  <c r="F100" i="4"/>
  <c r="F103" i="4"/>
  <c r="G152" i="4" s="1"/>
  <c r="G154" i="4" s="1"/>
  <c r="F88" i="4"/>
  <c r="F86" i="4"/>
  <c r="F79" i="4"/>
  <c r="F77" i="4"/>
  <c r="F75" i="4"/>
  <c r="F69" i="4"/>
  <c r="F67" i="4"/>
  <c r="F61" i="4"/>
  <c r="F59" i="4"/>
  <c r="F57" i="4"/>
  <c r="F51" i="4"/>
  <c r="F50" i="4"/>
  <c r="F48" i="4"/>
  <c r="F47" i="4"/>
  <c r="F46" i="4"/>
  <c r="F40" i="4"/>
  <c r="F39" i="4"/>
  <c r="F38" i="4"/>
  <c r="F32" i="4"/>
  <c r="F30" i="4"/>
  <c r="F29" i="4"/>
  <c r="F28" i="4"/>
  <c r="F26" i="4"/>
  <c r="F25" i="4"/>
  <c r="F23" i="4"/>
  <c r="F22" i="4"/>
  <c r="F20" i="4"/>
  <c r="F19" i="4"/>
  <c r="F18" i="4"/>
  <c r="F17" i="4"/>
  <c r="F15" i="4"/>
  <c r="F14" i="4"/>
  <c r="G79" i="6" l="1"/>
  <c r="G81" i="6" s="1"/>
  <c r="G52" i="7"/>
  <c r="G54" i="7" s="1"/>
  <c r="G33" i="5"/>
  <c r="G79" i="5" s="1"/>
  <c r="G81" i="5" s="1"/>
  <c r="G90" i="4"/>
  <c r="G71" i="4"/>
  <c r="G81" i="4"/>
  <c r="G63" i="4"/>
  <c r="G53" i="4"/>
  <c r="G42" i="4"/>
  <c r="G34" i="4"/>
  <c r="G93" i="4" l="1"/>
  <c r="G95" i="4" s="1"/>
</calcChain>
</file>

<file path=xl/sharedStrings.xml><?xml version="1.0" encoding="utf-8"?>
<sst xmlns="http://schemas.openxmlformats.org/spreadsheetml/2006/main" count="696" uniqueCount="339">
  <si>
    <t>N°</t>
  </si>
  <si>
    <t>Désignation des articles</t>
  </si>
  <si>
    <t>U</t>
  </si>
  <si>
    <t>Quantité</t>
  </si>
  <si>
    <t>Prix Unitaire</t>
  </si>
  <si>
    <t>MONTANT TOTAL TTC</t>
  </si>
  <si>
    <t>TVA</t>
  </si>
  <si>
    <t>ESTIMATION MOE</t>
  </si>
  <si>
    <t>ENTREPRISE 1</t>
  </si>
  <si>
    <t>Qtés</t>
  </si>
  <si>
    <t>PU</t>
  </si>
  <si>
    <t>S/Total</t>
  </si>
  <si>
    <t>TOTAL HT</t>
  </si>
  <si>
    <t>Observations</t>
  </si>
  <si>
    <t>ENTREPRISE 2</t>
  </si>
  <si>
    <t>ENTREPRISE 3</t>
  </si>
  <si>
    <t>ENTREPRISE 4</t>
  </si>
  <si>
    <t>ENTREPRISE 5</t>
  </si>
  <si>
    <t>TRAVAUX REPARATOIRES DE LA FACADE DE L’EXTENSION DE LA MAIRIE SUITE SINISTRE
TRAVAUX D’AMENAGEMENTS DES BUREAUX ET ATTENTE
Rue Ste Anne – saint JULIEN (22)</t>
  </si>
  <si>
    <t>Lot n° 01 – DEMOLITIONS - GROS ŒUVRE</t>
  </si>
  <si>
    <t>TRAVAUX PREPARATOIRES, INSTALLATION</t>
  </si>
  <si>
    <t>2.1.1</t>
  </si>
  <si>
    <t>CLOTURE DE CHANTIER PROVISOIRE</t>
  </si>
  <si>
    <t>2.1.1.1</t>
  </si>
  <si>
    <t>2.1.1.1.1</t>
  </si>
  <si>
    <t>Clôture de chantier</t>
  </si>
  <si>
    <t>2.1.1.1.2</t>
  </si>
  <si>
    <t>Portails métalliques</t>
  </si>
  <si>
    <t>CANTONNEMENTS</t>
  </si>
  <si>
    <t>2.1.1.2</t>
  </si>
  <si>
    <t>2.1.1.2.1</t>
  </si>
  <si>
    <t>Bureaux de chantier</t>
  </si>
  <si>
    <t>2.1.1.2.2</t>
  </si>
  <si>
    <t>Base vie des ouvriers</t>
  </si>
  <si>
    <t>2.1.1.2.3</t>
  </si>
  <si>
    <t>Installation sanitaires</t>
  </si>
  <si>
    <t>2.1.1.2.4</t>
  </si>
  <si>
    <t>Aires de stockage</t>
  </si>
  <si>
    <t>PANNEAUX DE CHANTIER</t>
  </si>
  <si>
    <t>2.1.1.3</t>
  </si>
  <si>
    <t>2.1.1.3.1</t>
  </si>
  <si>
    <t>Affichage administratif</t>
  </si>
  <si>
    <t>2.1.1.3.2</t>
  </si>
  <si>
    <t>Panneau de chantier</t>
  </si>
  <si>
    <t>BRANCHEMENTS DE CHANTIER</t>
  </si>
  <si>
    <t>2.1.1.4</t>
  </si>
  <si>
    <t>Branchement électrique provisoire</t>
  </si>
  <si>
    <t>2.1.1.4.1</t>
  </si>
  <si>
    <t>2.1.1.4.2</t>
  </si>
  <si>
    <t>Branchement d'eau provisoire</t>
  </si>
  <si>
    <t>CONFINEMENT DE CHANTIER</t>
  </si>
  <si>
    <t>2.1.1.5</t>
  </si>
  <si>
    <t>2.1.1.5.1</t>
  </si>
  <si>
    <t>Fermeture rigide et isolement de chantier</t>
  </si>
  <si>
    <t>2.1.1.5.2</t>
  </si>
  <si>
    <t>Fermeture souple et isolement de chantier</t>
  </si>
  <si>
    <t>2.1.1.5.3</t>
  </si>
  <si>
    <t>ETAT DES LIEUX PREVENTIFS</t>
  </si>
  <si>
    <t>2.1.1.6</t>
  </si>
  <si>
    <t>Constats d'huissier</t>
  </si>
  <si>
    <t>2.1.1.6.1</t>
  </si>
  <si>
    <t>TRAVAUX DE DEMOLITION</t>
  </si>
  <si>
    <t>2.1.2</t>
  </si>
  <si>
    <t>DEPOSE DE REVETEMENT DE SOL</t>
  </si>
  <si>
    <t>2.1.2.1</t>
  </si>
  <si>
    <t>Sols souples</t>
  </si>
  <si>
    <t>2.1.2.1.1</t>
  </si>
  <si>
    <t>DEPOSE DE MENUISERIES EXTERIEURES</t>
  </si>
  <si>
    <t>2.1.2.2</t>
  </si>
  <si>
    <t>DEPOSE STRUCTURE BOIS</t>
  </si>
  <si>
    <t>2.1.2.3</t>
  </si>
  <si>
    <t>ml</t>
  </si>
  <si>
    <t>u</t>
  </si>
  <si>
    <t>m²</t>
  </si>
  <si>
    <t>Ens</t>
  </si>
  <si>
    <t>Bloc porte 2 vantaux</t>
  </si>
  <si>
    <t>TRANSFORMATION - AMENAGEMENTS</t>
  </si>
  <si>
    <t>2.1.3</t>
  </si>
  <si>
    <t>REPRISES AU SOL ET AU MUR</t>
  </si>
  <si>
    <t>2.1.3.1</t>
  </si>
  <si>
    <t>Reprise au sol</t>
  </si>
  <si>
    <t>2.1.3.1.1</t>
  </si>
  <si>
    <t>Reprises aux murs</t>
  </si>
  <si>
    <t>2.1.3.1.2</t>
  </si>
  <si>
    <t>Poteau bois</t>
  </si>
  <si>
    <t>2.1.3.1.3</t>
  </si>
  <si>
    <t>TRAVAUX PREPARATOIRES</t>
  </si>
  <si>
    <t>2.1.3.2</t>
  </si>
  <si>
    <t>Grenaillage de sol</t>
  </si>
  <si>
    <t>2.1.3.2.1</t>
  </si>
  <si>
    <t>Ragréage</t>
  </si>
  <si>
    <t>2.1.3.2.2</t>
  </si>
  <si>
    <t>MODENATURES</t>
  </si>
  <si>
    <t>2.1.4</t>
  </si>
  <si>
    <t>APPUIS DE BAIES</t>
  </si>
  <si>
    <t>2.1.4.1</t>
  </si>
  <si>
    <t>Béton moulé</t>
  </si>
  <si>
    <t>2.1.4.1.1</t>
  </si>
  <si>
    <t>SEUILS</t>
  </si>
  <si>
    <t>2.1.4.2</t>
  </si>
  <si>
    <t>2.1.4.2.1</t>
  </si>
  <si>
    <t>SURBOTS</t>
  </si>
  <si>
    <t>2.1.4.3</t>
  </si>
  <si>
    <t>Surbots béton</t>
  </si>
  <si>
    <t>2.1.4.3.1</t>
  </si>
  <si>
    <t>TROUS, SCELLEMENTS, CALFEUTREMENTS, OUVRAGES DIVERS</t>
  </si>
  <si>
    <t>2.1.5</t>
  </si>
  <si>
    <t>ENSEMBLE FORFAITAIRE</t>
  </si>
  <si>
    <t>2.1.5.1</t>
  </si>
  <si>
    <t>Toutes sections et tous matériaux</t>
  </si>
  <si>
    <t>2.1.5.1.1</t>
  </si>
  <si>
    <t>BOUCHEMENT</t>
  </si>
  <si>
    <t>2.1.5.2</t>
  </si>
  <si>
    <t>Bouchement de trous</t>
  </si>
  <si>
    <t>2.1.5.2.1</t>
  </si>
  <si>
    <t>2.1.6</t>
  </si>
  <si>
    <t>PROTECTIONS</t>
  </si>
  <si>
    <t>2.1.6.1</t>
  </si>
  <si>
    <t>2.1.6.1.1</t>
  </si>
  <si>
    <t>ECHAFAUDAGES</t>
  </si>
  <si>
    <t>2.1.6.2</t>
  </si>
  <si>
    <t>Protection des sols</t>
  </si>
  <si>
    <t>Échafaudage léger</t>
  </si>
  <si>
    <t>2.1.6.2.1</t>
  </si>
  <si>
    <t>NETTOYAGE FIN DE CHANTIER</t>
  </si>
  <si>
    <t>2.1.6.3</t>
  </si>
  <si>
    <t>Nettoyage du propre lot</t>
  </si>
  <si>
    <t>2.1.6.3.1</t>
  </si>
  <si>
    <t>PROTECTION, ECHAFAUDAGES</t>
  </si>
  <si>
    <t>EVACUATION DES GRAVOIS</t>
  </si>
  <si>
    <t>2.1.7</t>
  </si>
  <si>
    <t>COLTINAGE DE GRAVOIS</t>
  </si>
  <si>
    <t>2.1.7.1</t>
  </si>
  <si>
    <t>Évacuation</t>
  </si>
  <si>
    <t>2.1.7.1.1</t>
  </si>
  <si>
    <t>ENLEVEMENT DES GRAVOIS</t>
  </si>
  <si>
    <t>2.1.7.2</t>
  </si>
  <si>
    <t>Transport par véhicules</t>
  </si>
  <si>
    <t>2.1.7.2.1</t>
  </si>
  <si>
    <t>2.1.8</t>
  </si>
  <si>
    <t>OPTION 1 : DEPOSE DE MENUISERIES EXTERIEURES</t>
  </si>
  <si>
    <t>OPTION 2 : DEPOSE DE REVETEMENT DE SOL</t>
  </si>
  <si>
    <t>2.1.8.2</t>
  </si>
  <si>
    <t>OPTIONS</t>
  </si>
  <si>
    <t>TOTAL HT OPTIONS</t>
  </si>
  <si>
    <t>2.1.8.1</t>
  </si>
  <si>
    <t>Total Général H.T.</t>
  </si>
  <si>
    <t>S/Total H.T.</t>
  </si>
  <si>
    <t>Lot n° 02 – ETANCHEITE</t>
  </si>
  <si>
    <t>TRAVAUX DE DEPOSE</t>
  </si>
  <si>
    <t>TERRASSE ACCESSIBLE AUX PIETONS AUTOPROTEGEE SUPPORT BETON</t>
  </si>
  <si>
    <t>PENTES ADMISSIBLES</t>
  </si>
  <si>
    <t>Pentes maxima</t>
  </si>
  <si>
    <t>Etat du support</t>
  </si>
  <si>
    <t>2.1.2.1.2</t>
  </si>
  <si>
    <t>Traitement préalable</t>
  </si>
  <si>
    <t>2.1.2.1.3</t>
  </si>
  <si>
    <t>ETANCHEITE SEL</t>
  </si>
  <si>
    <t>Primaire d’accrochage</t>
  </si>
  <si>
    <t>2.1.2.2.1</t>
  </si>
  <si>
    <t>2.1.2.2.2</t>
  </si>
  <si>
    <t>2.1.2.2.4</t>
  </si>
  <si>
    <t>2.1.2.3.1</t>
  </si>
  <si>
    <t>Finition</t>
  </si>
  <si>
    <t>Couche de résine principale</t>
  </si>
  <si>
    <t>2.1.2.2.3</t>
  </si>
  <si>
    <t>Relevés et angles</t>
  </si>
  <si>
    <t>GRAVOIS</t>
  </si>
  <si>
    <t>Enlèvement des gravois</t>
  </si>
  <si>
    <t>Lot n° 03 - MENUISERIES EXTERIEURES BOIS/ALUMINIUM</t>
  </si>
  <si>
    <t>DEPOSE / REPOSE DE BRISES SOLEIL</t>
  </si>
  <si>
    <t>DESCRIPTION DES CHASSIS</t>
  </si>
  <si>
    <t>CHASSIS COMPOSES</t>
  </si>
  <si>
    <t>Châssis  repère M1 -  de 2200 x 2000 ht</t>
  </si>
  <si>
    <t>Châssis  repère M2 -  de 2200 x 2000 ht</t>
  </si>
  <si>
    <t>EQUIPEMENTS &amp; QUINCAILLERIE DIVERS</t>
  </si>
  <si>
    <t>BAVETTES D'APPUI</t>
  </si>
  <si>
    <t>En aluminium</t>
  </si>
  <si>
    <t>DOUBLES VITRAGES</t>
  </si>
  <si>
    <t>VITRAGE ANTI-EFFRACTION ET THERMIQUE</t>
  </si>
  <si>
    <t>Vitrage anti-effraction 1 face (P4A selon la norme EN 356) et thermique</t>
  </si>
  <si>
    <t>DEPOSE / REPOSE PORTE AUTOMATIQUE</t>
  </si>
  <si>
    <t>Lot n° 04 – DOUBLAGE – CLOISONS – PLAFONDS SUSPENDUS</t>
  </si>
  <si>
    <t>TRAVAUX PREALABLES</t>
  </si>
  <si>
    <t>DEPOSE DE CHASSIS INTERIEURS</t>
  </si>
  <si>
    <t>DEMOLITION DE CLOISONS PLAQUES DE PLATRE</t>
  </si>
  <si>
    <t>DEMOLITION DE PLAFOND PLAQUES DE PLATRE</t>
  </si>
  <si>
    <t>DEMOLITION DE PLAFOND EN DALLES</t>
  </si>
  <si>
    <t>DOUBLAGES</t>
  </si>
  <si>
    <t xml:space="preserve">2.1.2 </t>
  </si>
  <si>
    <t>ISOLATION INTERIEURE PAR PLAQUE DE PLATRE VISSEES EP13MM</t>
  </si>
  <si>
    <t>Isolant épaisseur 160mm</t>
  </si>
  <si>
    <t>HABILLAGE DES STRUCTURES</t>
  </si>
  <si>
    <t>DOUBLAGE AVEC PLAQUE DE PLATRE VISSE</t>
  </si>
  <si>
    <t>- Surface courante</t>
  </si>
  <si>
    <t>- Angles</t>
  </si>
  <si>
    <t>CLOISONS EN PLAQUES DE PLATRE SUR OSSATURE</t>
  </si>
  <si>
    <t>CLOISONS 98/48 AVEC ISOLANT 45MM PLAQUES CF1H</t>
  </si>
  <si>
    <t>POINTS SINGULIERS</t>
  </si>
  <si>
    <t>U PVC</t>
  </si>
  <si>
    <t>BANDES ARMEES</t>
  </si>
  <si>
    <t>SUPPORTS DANS CLOISONS A OSSATURES</t>
  </si>
  <si>
    <t>2.1.5.3</t>
  </si>
  <si>
    <t>REPOSE DE MENUISERIES INTERIEURES</t>
  </si>
  <si>
    <t>2.1.5.4</t>
  </si>
  <si>
    <t>PLAFONDS DALLES</t>
  </si>
  <si>
    <t>REPOSE ET MODIFICATION DE PLAFOND SUSPENDU EXISTANT</t>
  </si>
  <si>
    <t>HABILLAGE PUITS DE LUMIERE</t>
  </si>
  <si>
    <t>2.1.9</t>
  </si>
  <si>
    <t>TRAVAUX ACCESSOIRES</t>
  </si>
  <si>
    <t>ECHAFAUDAGE MOBILE</t>
  </si>
  <si>
    <t>Échafaudage roulant</t>
  </si>
  <si>
    <t>MENUISERIES INTERIEURES</t>
  </si>
  <si>
    <t>PLINTHES</t>
  </si>
  <si>
    <t>TRAVAUX LIES AU REMPLACEMENT DE LA MENUISERIE DU BUREAU SECRETARIAT GENERAL</t>
  </si>
  <si>
    <t>2.1.9.1</t>
  </si>
  <si>
    <t>Doublage thermique</t>
  </si>
  <si>
    <t>2.1.9.1.1</t>
  </si>
  <si>
    <t>TRAVAUX LIES AU REMPLACEMENT DE REVETEMENT DE SOL</t>
  </si>
  <si>
    <t>2.1.9.2</t>
  </si>
  <si>
    <t>Plinthes bois</t>
  </si>
  <si>
    <t xml:space="preserve">2.1.9.2.1  </t>
  </si>
  <si>
    <t>Lot n° 05 – PEINTURE</t>
  </si>
  <si>
    <t>Lot n° 06 – REVETEMENTS DE SOLS MINCES</t>
  </si>
  <si>
    <t>PREPARATION DES SUPPORTS</t>
  </si>
  <si>
    <t>SYSTEME DE PROTECTION A L'EAU</t>
  </si>
  <si>
    <t>Coupure capillaire résine</t>
  </si>
  <si>
    <t>ENDUIT DE LISSAGE ET DE RAGREAGE</t>
  </si>
  <si>
    <t>Primaire</t>
  </si>
  <si>
    <t>Enduit de ragréage courant</t>
  </si>
  <si>
    <t>REVETEMENTS DE SOLS PVC EN LES</t>
  </si>
  <si>
    <t>REVETEMENT TYPE 1</t>
  </si>
  <si>
    <t>OUVRAGES DE FINITION</t>
  </si>
  <si>
    <t>SEUIL DE PORTES</t>
  </si>
  <si>
    <t>Seuils visses</t>
  </si>
  <si>
    <t>DECHETS</t>
  </si>
  <si>
    <t>ENLEVEMENT DES DECHETS</t>
  </si>
  <si>
    <t>Mise en dépôt dans une benne</t>
  </si>
  <si>
    <t>REVETEMENT DE SOLS SOUPLE</t>
  </si>
  <si>
    <t>2.2.1</t>
  </si>
  <si>
    <t>2.2</t>
  </si>
  <si>
    <t>Lot n° 07 : CHAUFFAGE</t>
  </si>
  <si>
    <t>CHAUFFAGE</t>
  </si>
  <si>
    <t>CHAUFFAGE - Adaptation des installations</t>
  </si>
  <si>
    <t>RADIATEURS</t>
  </si>
  <si>
    <t>Radiateurs acier</t>
  </si>
  <si>
    <t>Lot n° 08 : ELECTRICITE</t>
  </si>
  <si>
    <t>ALIMENTATION EN ENERGIE ELECTRIQUE</t>
  </si>
  <si>
    <t>FOURNITURE D’ELECTRICITE</t>
  </si>
  <si>
    <t>REGIME DE NEUTRE</t>
  </si>
  <si>
    <t>RESEAUX DE TERRE</t>
  </si>
  <si>
    <t>Consistance des travaux</t>
  </si>
  <si>
    <t>Prise de terre</t>
  </si>
  <si>
    <t>Sortie prise de terre</t>
  </si>
  <si>
    <t>2.1.1.3.3</t>
  </si>
  <si>
    <t>Lignes principales</t>
  </si>
  <si>
    <t>2.1.1.3.4</t>
  </si>
  <si>
    <t>Liaison équipotentielle principale</t>
  </si>
  <si>
    <t>2.1.1.3.5</t>
  </si>
  <si>
    <t>Mise à la terre</t>
  </si>
  <si>
    <t>2.1.1.3.6</t>
  </si>
  <si>
    <t>LIAISON B</t>
  </si>
  <si>
    <t>PM</t>
  </si>
  <si>
    <t>TABLEAUX</t>
  </si>
  <si>
    <t>GOULOTTE</t>
  </si>
  <si>
    <t>TABLEAU ABONNE</t>
  </si>
  <si>
    <t>TABLEAU COURANTS FAIBLE</t>
  </si>
  <si>
    <t>2.1.2.4</t>
  </si>
  <si>
    <t>ALIMENTATIONS ELECTRIQUES PRINCIPALES ISSUES DU TABLEAU</t>
  </si>
  <si>
    <t>2.1.2.5</t>
  </si>
  <si>
    <t>CIRCUIT DE TERRE ET LIAISON EQUIPOTENTIELLE</t>
  </si>
  <si>
    <t>CIRCUIT DES TERRE</t>
  </si>
  <si>
    <t>LIAISONS EQUIPOTENTIELLES PRINCIPALES</t>
  </si>
  <si>
    <t>LIAISONS EQUIPOTENTIELLES</t>
  </si>
  <si>
    <t>2.1.3.3</t>
  </si>
  <si>
    <t>EQUIPEMENTS</t>
  </si>
  <si>
    <t>PETIT APPAREILLAGE</t>
  </si>
  <si>
    <t>DETECTEURS DE PRESENCE</t>
  </si>
  <si>
    <t>ECLAIRAGE</t>
  </si>
  <si>
    <t>APPAREILS D’ECLAIRAGE</t>
  </si>
  <si>
    <t>DESCRIPTION PAR LOCAUX</t>
  </si>
  <si>
    <t>COURANTS FAIBLES</t>
  </si>
  <si>
    <t>ECLAIRAGE DE SECURITE</t>
  </si>
  <si>
    <t>RESEAU INFORMATIQUE</t>
  </si>
  <si>
    <t>Plinthes médium ht 10cm</t>
  </si>
  <si>
    <t>TRANSFORMATION CHASSIS FIXE EN OUVRANT COULISSANT</t>
  </si>
  <si>
    <t>Châssis  repère M3 -  de 1600 x 2100 ht</t>
  </si>
  <si>
    <t>2.1.5  RAVALEMENT</t>
  </si>
  <si>
    <t>PREPARATIONS COMPLETES</t>
  </si>
  <si>
    <t>CLASSEMENT</t>
  </si>
  <si>
    <t>Niveaux de finitions</t>
  </si>
  <si>
    <t>SUR SUBJECTILES PLATRES</t>
  </si>
  <si>
    <t>Sur enduits en plâtre a base de gypse naturel (travaux intérieurs)</t>
  </si>
  <si>
    <t>Sur carreaux de plâtre lisse (travaux intérieurs)</t>
  </si>
  <si>
    <t>Sur plaques de parement en plâtre a épiderme cartonne (travaux intérieurs)</t>
  </si>
  <si>
    <t>SUR SUBJECTILES MAÇONNERIE ET BETON</t>
  </si>
  <si>
    <t>Sur enduits au mortier de liants hydrauliques (travaux intérieurs)</t>
  </si>
  <si>
    <t>Finition peinture (travaux intérieurs)</t>
  </si>
  <si>
    <t>SUR SUBJECTILES BOIS</t>
  </si>
  <si>
    <t>Finition peinture (travaux extérieurs)</t>
  </si>
  <si>
    <t>SUR SUBJECTILES METALLIQUES</t>
  </si>
  <si>
    <t>Sur métaux ferreux (travaux intérieurs)</t>
  </si>
  <si>
    <t>Sur métaux non ferreux (travaux intérieurs)</t>
  </si>
  <si>
    <t>SUR SUBJECTILES PLASTIQUES</t>
  </si>
  <si>
    <t>Sur subjectiles plastiques et dérivés</t>
  </si>
  <si>
    <t>SUR SUBJECTILES ANCIENS</t>
  </si>
  <si>
    <t>2.1.1.7</t>
  </si>
  <si>
    <t>Sur subjectiles PLATRE ET PLAQUES DE PLATRE</t>
  </si>
  <si>
    <t>2.1.1.7.1</t>
  </si>
  <si>
    <t>Sur subjectiles métalliques</t>
  </si>
  <si>
    <t>IMPRESSIONS ET COUCHES PRIMAIRES</t>
  </si>
  <si>
    <t>SUR PLAFONDS ET MURS</t>
  </si>
  <si>
    <t>Impression 1 couche</t>
  </si>
  <si>
    <t>SUR OUVRAGES BOIS</t>
  </si>
  <si>
    <t>Menuiseries Intérieures</t>
  </si>
  <si>
    <t>SUR METAUX</t>
  </si>
  <si>
    <t>FINITIONS PEINTURES EN FILM MINCE</t>
  </si>
  <si>
    <t>GENERALITE</t>
  </si>
  <si>
    <t>Définitions</t>
  </si>
  <si>
    <t>SUR PLAFONDS OU MURS</t>
  </si>
  <si>
    <t>Peinture acrylique</t>
  </si>
  <si>
    <t>SUR MENUISERIES INTERIEURES</t>
  </si>
  <si>
    <t>Peinture microporeuse</t>
  </si>
  <si>
    <t>2.1.3.3.1</t>
  </si>
  <si>
    <t>2.1.3.4</t>
  </si>
  <si>
    <t>Sur métaux ferreux</t>
  </si>
  <si>
    <t>2.1.3.4.1</t>
  </si>
  <si>
    <t>Sur métaux non ferreux</t>
  </si>
  <si>
    <t>2.1.3.4.2</t>
  </si>
  <si>
    <t>SUR PLASTIQUES</t>
  </si>
  <si>
    <t>2.1.3.5</t>
  </si>
  <si>
    <t>Peinture cellulosique</t>
  </si>
  <si>
    <t>2.1.3.5.1</t>
  </si>
  <si>
    <t>NETTOYAGES</t>
  </si>
  <si>
    <t>APRES TRAVAUX</t>
  </si>
  <si>
    <t>Nettoyage de chantier</t>
  </si>
  <si>
    <t>NETTOYAGE EAU SOUS PRESSION</t>
  </si>
  <si>
    <t>PEINTURE SUR OUVRAGES BETON OU MACONNES</t>
  </si>
  <si>
    <t>TRAVAUX DE PEINTURE INTERIEUR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</si>
</sst>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."/>
    <numFmt numFmtId="165" formatCode="#,##0.00\ &quot;€&quot;"/>
  </numFmts>
  <fonts count="8" x14ac:knownFonts="1">
    <font>
      <sz val="10"/>
      <name val="Helv"/>
    </font>
    <font>
      <b/>
      <sz val="9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name val="Helv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6" xfId="0" quotePrefix="1" applyFont="1" applyBorder="1" applyAlignment="1">
      <alignment horizontal="left"/>
    </xf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2" fillId="0" borderId="7" xfId="0" applyNumberFormat="1" applyFont="1" applyBorder="1"/>
    <xf numFmtId="0" fontId="2" fillId="0" borderId="8" xfId="0" applyFont="1" applyBorder="1" applyAlignment="1">
      <alignment horizontal="center"/>
    </xf>
    <xf numFmtId="0" fontId="2" fillId="0" borderId="0" xfId="0" applyFont="1"/>
    <xf numFmtId="0" fontId="1" fillId="0" borderId="9" xfId="0" quotePrefix="1" applyFont="1" applyBorder="1" applyAlignment="1">
      <alignment horizontal="lef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/>
    <xf numFmtId="0" fontId="2" fillId="0" borderId="12" xfId="0" applyFont="1" applyBorder="1"/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/>
    <xf numFmtId="0" fontId="2" fillId="0" borderId="1" xfId="0" applyFont="1" applyBorder="1"/>
    <xf numFmtId="0" fontId="4" fillId="0" borderId="1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4" fontId="2" fillId="0" borderId="5" xfId="0" applyNumberFormat="1" applyFont="1" applyBorder="1"/>
    <xf numFmtId="0" fontId="2" fillId="0" borderId="32" xfId="0" applyFont="1" applyBorder="1"/>
    <xf numFmtId="0" fontId="2" fillId="0" borderId="2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4" fontId="2" fillId="0" borderId="4" xfId="0" applyNumberFormat="1" applyFont="1" applyBorder="1"/>
    <xf numFmtId="0" fontId="2" fillId="0" borderId="10" xfId="0" applyFont="1" applyBorder="1"/>
    <xf numFmtId="0" fontId="2" fillId="0" borderId="25" xfId="0" applyFont="1" applyBorder="1"/>
    <xf numFmtId="0" fontId="2" fillId="0" borderId="4" xfId="0" applyFont="1" applyBorder="1"/>
    <xf numFmtId="0" fontId="2" fillId="0" borderId="26" xfId="0" applyFont="1" applyBorder="1"/>
    <xf numFmtId="164" fontId="2" fillId="0" borderId="14" xfId="0" quotePrefix="1" applyNumberFormat="1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4" fontId="2" fillId="0" borderId="25" xfId="0" applyNumberFormat="1" applyFont="1" applyBorder="1"/>
    <xf numFmtId="0" fontId="4" fillId="0" borderId="4" xfId="0" applyFont="1" applyBorder="1" applyAlignment="1">
      <alignment horizontal="left"/>
    </xf>
    <xf numFmtId="0" fontId="2" fillId="0" borderId="30" xfId="0" applyFont="1" applyBorder="1"/>
    <xf numFmtId="0" fontId="2" fillId="0" borderId="14" xfId="0" applyFont="1" applyBorder="1" applyAlignment="1">
      <alignment horizontal="center"/>
    </xf>
    <xf numFmtId="0" fontId="2" fillId="0" borderId="4" xfId="0" quotePrefix="1" applyFont="1" applyBorder="1" applyAlignment="1">
      <alignment horizontal="left"/>
    </xf>
    <xf numFmtId="1" fontId="2" fillId="0" borderId="4" xfId="0" applyNumberFormat="1" applyFont="1" applyBorder="1" applyAlignment="1">
      <alignment horizontal="center"/>
    </xf>
    <xf numFmtId="4" fontId="4" fillId="0" borderId="4" xfId="0" quotePrefix="1" applyNumberFormat="1" applyFont="1" applyBorder="1" applyAlignment="1">
      <alignment horizontal="right"/>
    </xf>
    <xf numFmtId="165" fontId="4" fillId="0" borderId="31" xfId="0" applyNumberFormat="1" applyFont="1" applyBorder="1"/>
    <xf numFmtId="164" fontId="5" fillId="0" borderId="14" xfId="0" quotePrefix="1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4" fontId="2" fillId="0" borderId="4" xfId="0" quotePrefix="1" applyNumberFormat="1" applyFont="1" applyBorder="1" applyAlignment="1">
      <alignment horizontal="right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8" xfId="0" applyFont="1" applyBorder="1" applyAlignment="1">
      <alignment horizontal="center"/>
    </xf>
    <xf numFmtId="4" fontId="2" fillId="0" borderId="18" xfId="0" applyNumberFormat="1" applyFont="1" applyBorder="1" applyAlignment="1">
      <alignment horizontal="center"/>
    </xf>
    <xf numFmtId="4" fontId="2" fillId="0" borderId="18" xfId="0" applyNumberFormat="1" applyFont="1" applyBorder="1"/>
    <xf numFmtId="0" fontId="2" fillId="0" borderId="19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1" fillId="0" borderId="0" xfId="0" applyFont="1" applyAlignment="1">
      <alignment wrapText="1"/>
    </xf>
    <xf numFmtId="164" fontId="5" fillId="0" borderId="17" xfId="0" quotePrefix="1" applyNumberFormat="1" applyFont="1" applyBorder="1" applyAlignment="1">
      <alignment horizontal="center"/>
    </xf>
    <xf numFmtId="0" fontId="5" fillId="0" borderId="18" xfId="0" applyFont="1" applyBorder="1" applyAlignment="1">
      <alignment horizontal="left"/>
    </xf>
    <xf numFmtId="1" fontId="2" fillId="0" borderId="18" xfId="0" applyNumberFormat="1" applyFont="1" applyBorder="1" applyAlignment="1">
      <alignment horizontal="center"/>
    </xf>
    <xf numFmtId="165" fontId="4" fillId="0" borderId="30" xfId="0" applyNumberFormat="1" applyFont="1" applyBorder="1"/>
    <xf numFmtId="0" fontId="2" fillId="0" borderId="15" xfId="0" applyFont="1" applyBorder="1" applyAlignment="1">
      <alignment horizontal="center"/>
    </xf>
    <xf numFmtId="0" fontId="2" fillId="0" borderId="5" xfId="0" quotePrefix="1" applyFont="1" applyBorder="1" applyAlignment="1">
      <alignment horizontal="left"/>
    </xf>
    <xf numFmtId="1" fontId="2" fillId="0" borderId="5" xfId="0" applyNumberFormat="1" applyFont="1" applyBorder="1" applyAlignment="1">
      <alignment horizontal="center"/>
    </xf>
    <xf numFmtId="164" fontId="4" fillId="0" borderId="14" xfId="0" quotePrefix="1" applyNumberFormat="1" applyFont="1" applyBorder="1" applyAlignment="1">
      <alignment horizontal="center"/>
    </xf>
    <xf numFmtId="164" fontId="6" fillId="0" borderId="13" xfId="0" quotePrefix="1" applyNumberFormat="1" applyFont="1" applyBorder="1" applyAlignment="1">
      <alignment horizontal="center"/>
    </xf>
    <xf numFmtId="0" fontId="6" fillId="0" borderId="3" xfId="0" applyFont="1" applyBorder="1" applyAlignment="1">
      <alignment horizontal="right"/>
    </xf>
    <xf numFmtId="0" fontId="6" fillId="0" borderId="3" xfId="0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4" fontId="6" fillId="0" borderId="3" xfId="0" applyNumberFormat="1" applyFont="1" applyBorder="1"/>
    <xf numFmtId="4" fontId="6" fillId="0" borderId="16" xfId="0" applyNumberFormat="1" applyFont="1" applyBorder="1"/>
    <xf numFmtId="0" fontId="6" fillId="0" borderId="1" xfId="0" applyFont="1" applyBorder="1"/>
    <xf numFmtId="4" fontId="6" fillId="0" borderId="33" xfId="0" applyNumberFormat="1" applyFont="1" applyBorder="1"/>
    <xf numFmtId="0" fontId="6" fillId="0" borderId="21" xfId="0" applyFont="1" applyBorder="1"/>
    <xf numFmtId="165" fontId="2" fillId="0" borderId="10" xfId="0" applyNumberFormat="1" applyFont="1" applyBorder="1"/>
    <xf numFmtId="0" fontId="5" fillId="0" borderId="14" xfId="0" applyFont="1" applyBorder="1" applyAlignment="1">
      <alignment horizontal="center"/>
    </xf>
    <xf numFmtId="4" fontId="5" fillId="0" borderId="4" xfId="0" quotePrefix="1" applyNumberFormat="1" applyFont="1" applyBorder="1" applyAlignment="1">
      <alignment horizontal="right"/>
    </xf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65" fontId="5" fillId="0" borderId="10" xfId="0" applyNumberFormat="1" applyFont="1" applyBorder="1"/>
    <xf numFmtId="4" fontId="5" fillId="0" borderId="0" xfId="0" applyNumberFormat="1" applyFont="1"/>
    <xf numFmtId="4" fontId="5" fillId="0" borderId="25" xfId="0" applyNumberFormat="1" applyFont="1" applyBorder="1"/>
    <xf numFmtId="4" fontId="5" fillId="0" borderId="4" xfId="0" applyNumberFormat="1" applyFont="1" applyBorder="1"/>
    <xf numFmtId="0" fontId="5" fillId="0" borderId="26" xfId="0" applyFont="1" applyBorder="1"/>
    <xf numFmtId="0" fontId="5" fillId="0" borderId="0" xfId="0" applyFont="1"/>
    <xf numFmtId="4" fontId="4" fillId="0" borderId="3" xfId="0" quotePrefix="1" applyNumberFormat="1" applyFont="1" applyBorder="1" applyAlignment="1">
      <alignment horizontal="right"/>
    </xf>
    <xf numFmtId="1" fontId="2" fillId="0" borderId="3" xfId="0" applyNumberFormat="1" applyFont="1" applyBorder="1" applyAlignment="1">
      <alignment horizontal="center"/>
    </xf>
    <xf numFmtId="4" fontId="2" fillId="0" borderId="33" xfId="0" applyNumberFormat="1" applyFont="1" applyBorder="1"/>
    <xf numFmtId="165" fontId="4" fillId="0" borderId="3" xfId="0" applyNumberFormat="1" applyFont="1" applyBorder="1"/>
    <xf numFmtId="0" fontId="2" fillId="0" borderId="21" xfId="0" applyFont="1" applyBorder="1"/>
    <xf numFmtId="0" fontId="5" fillId="0" borderId="0" xfId="0" quotePrefix="1" applyFont="1" applyAlignment="1">
      <alignment horizontal="left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EC6DB-B8E2-4E89-91A9-ACEC56A317F2}">
  <sheetPr>
    <pageSetUpPr fitToPage="1"/>
  </sheetPr>
  <dimension ref="A1:G156"/>
  <sheetViews>
    <sheetView showGridLines="0" view="pageBreakPreview" topLeftCell="B1" zoomScaleNormal="85" zoomScaleSheetLayoutView="100" workbookViewId="0">
      <selection activeCell="B145" sqref="B145"/>
    </sheetView>
  </sheetViews>
  <sheetFormatPr baseColWidth="10" defaultColWidth="9.140625" defaultRowHeight="12.75" x14ac:dyDescent="0.2"/>
  <cols>
    <col min="1" max="1" width="10.28515625" style="9" bestFit="1" customWidth="1"/>
    <col min="2" max="2" width="73.7109375" style="7" bestFit="1" customWidth="1"/>
    <col min="3" max="3" width="4" style="9" bestFit="1" customWidth="1"/>
    <col min="4" max="4" width="8.7109375" style="10" customWidth="1"/>
    <col min="5" max="6" width="12.140625" style="11" customWidth="1"/>
    <col min="7" max="7" width="13.28515625" style="7" customWidth="1"/>
    <col min="8" max="16384" width="9.140625" style="7"/>
  </cols>
  <sheetData>
    <row r="1" spans="1:7" ht="13.5" thickTop="1" x14ac:dyDescent="0.2">
      <c r="A1" s="1"/>
      <c r="B1" s="2"/>
      <c r="C1" s="3"/>
      <c r="D1" s="4"/>
      <c r="E1" s="5"/>
      <c r="F1" s="5"/>
      <c r="G1" s="6"/>
    </row>
    <row r="2" spans="1:7" ht="36" x14ac:dyDescent="0.2">
      <c r="A2" s="8"/>
      <c r="B2" s="67" t="s">
        <v>18</v>
      </c>
      <c r="G2" s="12"/>
    </row>
    <row r="3" spans="1:7" s="14" customFormat="1" x14ac:dyDescent="0.2">
      <c r="A3" s="13"/>
      <c r="C3" s="15"/>
      <c r="D3" s="16"/>
      <c r="E3" s="17"/>
      <c r="F3" s="17"/>
      <c r="G3" s="18"/>
    </row>
    <row r="4" spans="1:7" x14ac:dyDescent="0.2">
      <c r="A4" s="19"/>
      <c r="D4" s="115"/>
      <c r="E4" s="116"/>
      <c r="F4" s="116"/>
      <c r="G4" s="117"/>
    </row>
    <row r="5" spans="1:7" x14ac:dyDescent="0.2">
      <c r="A5" s="19"/>
      <c r="B5" s="101" t="s">
        <v>19</v>
      </c>
      <c r="D5" s="118"/>
      <c r="E5" s="118"/>
      <c r="F5" s="118"/>
      <c r="G5" s="119"/>
    </row>
    <row r="6" spans="1:7" x14ac:dyDescent="0.2">
      <c r="A6" s="13"/>
      <c r="B6" s="14"/>
      <c r="C6" s="15"/>
      <c r="D6" s="120"/>
      <c r="E6" s="120"/>
      <c r="F6" s="120"/>
      <c r="G6" s="121"/>
    </row>
    <row r="7" spans="1:7" ht="12.75" customHeight="1" x14ac:dyDescent="0.2">
      <c r="A7" s="20"/>
      <c r="B7" s="21"/>
      <c r="C7" s="22"/>
      <c r="D7" s="23"/>
      <c r="E7" s="24"/>
      <c r="F7" s="110" t="s">
        <v>147</v>
      </c>
      <c r="G7" s="122" t="s">
        <v>146</v>
      </c>
    </row>
    <row r="8" spans="1:7" x14ac:dyDescent="0.2">
      <c r="A8" s="26" t="s">
        <v>0</v>
      </c>
      <c r="B8" s="27" t="s">
        <v>1</v>
      </c>
      <c r="C8" s="27" t="s">
        <v>2</v>
      </c>
      <c r="D8" s="28" t="s">
        <v>3</v>
      </c>
      <c r="E8" s="28" t="s">
        <v>4</v>
      </c>
      <c r="F8" s="111"/>
      <c r="G8" s="123"/>
    </row>
    <row r="9" spans="1:7" x14ac:dyDescent="0.2">
      <c r="A9" s="29"/>
      <c r="B9" s="30"/>
      <c r="C9" s="31"/>
      <c r="D9" s="32"/>
      <c r="E9" s="33"/>
      <c r="F9" s="112"/>
      <c r="G9" s="124"/>
    </row>
    <row r="10" spans="1:7" x14ac:dyDescent="0.2">
      <c r="A10" s="20"/>
      <c r="B10" s="21"/>
      <c r="C10" s="22"/>
      <c r="D10" s="23"/>
      <c r="E10" s="24"/>
      <c r="F10" s="37"/>
      <c r="G10" s="38"/>
    </row>
    <row r="11" spans="1:7" x14ac:dyDescent="0.2">
      <c r="A11" s="42"/>
      <c r="B11" s="43"/>
      <c r="C11" s="44"/>
      <c r="D11" s="45"/>
      <c r="E11" s="37"/>
      <c r="F11" s="37"/>
      <c r="G11" s="38"/>
    </row>
    <row r="12" spans="1:7" x14ac:dyDescent="0.2">
      <c r="A12" s="54" t="s">
        <v>21</v>
      </c>
      <c r="B12" s="55" t="s">
        <v>20</v>
      </c>
      <c r="C12" s="44"/>
      <c r="D12" s="45"/>
      <c r="E12" s="37"/>
      <c r="F12" s="37"/>
      <c r="G12" s="38"/>
    </row>
    <row r="13" spans="1:7" x14ac:dyDescent="0.2">
      <c r="A13" s="75" t="s">
        <v>23</v>
      </c>
      <c r="B13" s="47" t="s">
        <v>22</v>
      </c>
      <c r="C13" s="44"/>
      <c r="D13" s="45"/>
      <c r="E13" s="37"/>
      <c r="F13" s="37"/>
      <c r="G13" s="38"/>
    </row>
    <row r="14" spans="1:7" x14ac:dyDescent="0.2">
      <c r="A14" s="42" t="s">
        <v>24</v>
      </c>
      <c r="B14" s="43" t="s">
        <v>25</v>
      </c>
      <c r="C14" s="44" t="s">
        <v>71</v>
      </c>
      <c r="D14" s="45"/>
      <c r="E14" s="37"/>
      <c r="F14" s="37">
        <f t="shared" ref="F14:F57" si="0">D14*E14</f>
        <v>0</v>
      </c>
      <c r="G14" s="38"/>
    </row>
    <row r="15" spans="1:7" x14ac:dyDescent="0.2">
      <c r="A15" s="42" t="s">
        <v>26</v>
      </c>
      <c r="B15" s="43" t="s">
        <v>27</v>
      </c>
      <c r="C15" s="44" t="s">
        <v>72</v>
      </c>
      <c r="D15" s="45"/>
      <c r="E15" s="37"/>
      <c r="F15" s="37">
        <f t="shared" si="0"/>
        <v>0</v>
      </c>
      <c r="G15" s="38"/>
    </row>
    <row r="16" spans="1:7" x14ac:dyDescent="0.2">
      <c r="A16" s="75" t="s">
        <v>29</v>
      </c>
      <c r="B16" s="47" t="s">
        <v>28</v>
      </c>
      <c r="C16" s="44"/>
      <c r="D16" s="45"/>
      <c r="E16" s="37"/>
      <c r="F16" s="37"/>
      <c r="G16" s="38"/>
    </row>
    <row r="17" spans="1:7" x14ac:dyDescent="0.2">
      <c r="A17" s="42" t="s">
        <v>30</v>
      </c>
      <c r="B17" s="43" t="s">
        <v>31</v>
      </c>
      <c r="C17" s="44" t="s">
        <v>72</v>
      </c>
      <c r="D17" s="45"/>
      <c r="E17" s="37"/>
      <c r="F17" s="37">
        <f t="shared" si="0"/>
        <v>0</v>
      </c>
      <c r="G17" s="38"/>
    </row>
    <row r="18" spans="1:7" x14ac:dyDescent="0.2">
      <c r="A18" s="42" t="s">
        <v>32</v>
      </c>
      <c r="B18" s="43" t="s">
        <v>33</v>
      </c>
      <c r="C18" s="44" t="s">
        <v>72</v>
      </c>
      <c r="D18" s="45"/>
      <c r="E18" s="37"/>
      <c r="F18" s="37">
        <f t="shared" si="0"/>
        <v>0</v>
      </c>
      <c r="G18" s="38"/>
    </row>
    <row r="19" spans="1:7" x14ac:dyDescent="0.2">
      <c r="A19" s="42" t="s">
        <v>34</v>
      </c>
      <c r="B19" s="43" t="s">
        <v>35</v>
      </c>
      <c r="C19" s="44" t="s">
        <v>72</v>
      </c>
      <c r="D19" s="45"/>
      <c r="E19" s="37"/>
      <c r="F19" s="37">
        <f t="shared" si="0"/>
        <v>0</v>
      </c>
      <c r="G19" s="38"/>
    </row>
    <row r="20" spans="1:7" x14ac:dyDescent="0.2">
      <c r="A20" s="42" t="s">
        <v>36</v>
      </c>
      <c r="B20" s="43" t="s">
        <v>37</v>
      </c>
      <c r="C20" s="44" t="s">
        <v>72</v>
      </c>
      <c r="D20" s="45"/>
      <c r="E20" s="37"/>
      <c r="F20" s="37">
        <f t="shared" si="0"/>
        <v>0</v>
      </c>
      <c r="G20" s="38"/>
    </row>
    <row r="21" spans="1:7" x14ac:dyDescent="0.2">
      <c r="A21" s="75" t="s">
        <v>39</v>
      </c>
      <c r="B21" s="47" t="s">
        <v>38</v>
      </c>
      <c r="C21" s="44"/>
      <c r="D21" s="45"/>
      <c r="E21" s="37"/>
      <c r="F21" s="37"/>
      <c r="G21" s="38"/>
    </row>
    <row r="22" spans="1:7" x14ac:dyDescent="0.2">
      <c r="A22" s="42" t="s">
        <v>40</v>
      </c>
      <c r="B22" s="43" t="s">
        <v>41</v>
      </c>
      <c r="C22" s="44" t="s">
        <v>72</v>
      </c>
      <c r="D22" s="45"/>
      <c r="E22" s="37"/>
      <c r="F22" s="37">
        <f t="shared" si="0"/>
        <v>0</v>
      </c>
      <c r="G22" s="38"/>
    </row>
    <row r="23" spans="1:7" x14ac:dyDescent="0.2">
      <c r="A23" s="42" t="s">
        <v>42</v>
      </c>
      <c r="B23" s="43" t="s">
        <v>43</v>
      </c>
      <c r="C23" s="44" t="s">
        <v>72</v>
      </c>
      <c r="D23" s="45"/>
      <c r="E23" s="37"/>
      <c r="F23" s="37">
        <f t="shared" si="0"/>
        <v>0</v>
      </c>
      <c r="G23" s="38"/>
    </row>
    <row r="24" spans="1:7" x14ac:dyDescent="0.2">
      <c r="A24" s="75" t="s">
        <v>45</v>
      </c>
      <c r="B24" s="47" t="s">
        <v>44</v>
      </c>
      <c r="C24" s="44"/>
      <c r="D24" s="45"/>
      <c r="E24" s="37"/>
      <c r="F24" s="37"/>
      <c r="G24" s="38"/>
    </row>
    <row r="25" spans="1:7" x14ac:dyDescent="0.2">
      <c r="A25" s="42" t="s">
        <v>47</v>
      </c>
      <c r="B25" s="43" t="s">
        <v>46</v>
      </c>
      <c r="C25" s="44" t="s">
        <v>72</v>
      </c>
      <c r="D25" s="45"/>
      <c r="E25" s="37"/>
      <c r="F25" s="37">
        <f t="shared" si="0"/>
        <v>0</v>
      </c>
      <c r="G25" s="38"/>
    </row>
    <row r="26" spans="1:7" x14ac:dyDescent="0.2">
      <c r="A26" s="42" t="s">
        <v>48</v>
      </c>
      <c r="B26" s="43" t="s">
        <v>49</v>
      </c>
      <c r="C26" s="44" t="s">
        <v>72</v>
      </c>
      <c r="D26" s="45"/>
      <c r="E26" s="37"/>
      <c r="F26" s="37">
        <f t="shared" si="0"/>
        <v>0</v>
      </c>
      <c r="G26" s="38"/>
    </row>
    <row r="27" spans="1:7" x14ac:dyDescent="0.2">
      <c r="A27" s="75" t="s">
        <v>51</v>
      </c>
      <c r="B27" s="47" t="s">
        <v>50</v>
      </c>
      <c r="C27" s="44"/>
      <c r="D27" s="45"/>
      <c r="E27" s="37"/>
      <c r="F27" s="37"/>
      <c r="G27" s="38"/>
    </row>
    <row r="28" spans="1:7" x14ac:dyDescent="0.2">
      <c r="A28" s="42" t="s">
        <v>52</v>
      </c>
      <c r="B28" s="43" t="s">
        <v>53</v>
      </c>
      <c r="C28" s="44" t="s">
        <v>73</v>
      </c>
      <c r="D28" s="45"/>
      <c r="E28" s="37"/>
      <c r="F28" s="37">
        <f t="shared" si="0"/>
        <v>0</v>
      </c>
      <c r="G28" s="38"/>
    </row>
    <row r="29" spans="1:7" x14ac:dyDescent="0.2">
      <c r="A29" s="42" t="s">
        <v>54</v>
      </c>
      <c r="B29" s="43" t="s">
        <v>55</v>
      </c>
      <c r="C29" s="44" t="s">
        <v>73</v>
      </c>
      <c r="D29" s="45"/>
      <c r="E29" s="37"/>
      <c r="F29" s="37">
        <f t="shared" si="0"/>
        <v>0</v>
      </c>
      <c r="G29" s="38"/>
    </row>
    <row r="30" spans="1:7" x14ac:dyDescent="0.2">
      <c r="A30" s="42" t="s">
        <v>56</v>
      </c>
      <c r="B30" s="43" t="s">
        <v>75</v>
      </c>
      <c r="C30" s="44" t="s">
        <v>72</v>
      </c>
      <c r="D30" s="45"/>
      <c r="E30" s="37"/>
      <c r="F30" s="37">
        <f t="shared" si="0"/>
        <v>0</v>
      </c>
      <c r="G30" s="38"/>
    </row>
    <row r="31" spans="1:7" x14ac:dyDescent="0.2">
      <c r="A31" s="75" t="s">
        <v>58</v>
      </c>
      <c r="B31" s="47" t="s">
        <v>57</v>
      </c>
      <c r="C31" s="44"/>
      <c r="D31" s="45"/>
      <c r="E31" s="37"/>
      <c r="F31" s="37"/>
      <c r="G31" s="38"/>
    </row>
    <row r="32" spans="1:7" x14ac:dyDescent="0.2">
      <c r="A32" s="42" t="s">
        <v>60</v>
      </c>
      <c r="B32" s="43" t="s">
        <v>59</v>
      </c>
      <c r="C32" s="44" t="s">
        <v>74</v>
      </c>
      <c r="D32" s="45"/>
      <c r="E32" s="37"/>
      <c r="F32" s="37">
        <f t="shared" si="0"/>
        <v>0</v>
      </c>
      <c r="G32" s="38"/>
    </row>
    <row r="33" spans="1:7" x14ac:dyDescent="0.2">
      <c r="A33" s="42"/>
      <c r="B33" s="43"/>
      <c r="C33" s="44"/>
      <c r="D33" s="45"/>
      <c r="E33" s="37"/>
      <c r="F33" s="37"/>
      <c r="G33" s="38"/>
    </row>
    <row r="34" spans="1:7" s="82" customFormat="1" x14ac:dyDescent="0.2">
      <c r="A34" s="76"/>
      <c r="B34" s="77" t="str">
        <f>CONCATENATE("S/Total ",B12," (H.T.)")</f>
        <v>S/Total TRAVAUX PREPARATOIRES, INSTALLATION (H.T.)</v>
      </c>
      <c r="C34" s="78"/>
      <c r="D34" s="79"/>
      <c r="E34" s="80"/>
      <c r="F34" s="80"/>
      <c r="G34" s="81">
        <f>SUM(F11:F33)</f>
        <v>0</v>
      </c>
    </row>
    <row r="35" spans="1:7" x14ac:dyDescent="0.2">
      <c r="A35" s="42"/>
      <c r="B35" s="43"/>
      <c r="C35" s="44"/>
      <c r="D35" s="45"/>
      <c r="E35" s="37"/>
      <c r="F35" s="37"/>
      <c r="G35" s="38"/>
    </row>
    <row r="36" spans="1:7" x14ac:dyDescent="0.2">
      <c r="A36" s="54" t="s">
        <v>62</v>
      </c>
      <c r="B36" s="55" t="s">
        <v>61</v>
      </c>
      <c r="C36" s="44"/>
      <c r="D36" s="45"/>
      <c r="E36" s="37"/>
      <c r="F36" s="37"/>
      <c r="G36" s="38"/>
    </row>
    <row r="37" spans="1:7" x14ac:dyDescent="0.2">
      <c r="A37" s="75" t="s">
        <v>64</v>
      </c>
      <c r="B37" s="47" t="s">
        <v>63</v>
      </c>
      <c r="C37" s="44"/>
      <c r="D37" s="45"/>
      <c r="E37" s="37"/>
      <c r="F37" s="37"/>
      <c r="G37" s="38"/>
    </row>
    <row r="38" spans="1:7" x14ac:dyDescent="0.2">
      <c r="A38" s="42" t="s">
        <v>66</v>
      </c>
      <c r="B38" s="43" t="s">
        <v>65</v>
      </c>
      <c r="C38" s="44" t="s">
        <v>73</v>
      </c>
      <c r="D38" s="45"/>
      <c r="E38" s="37"/>
      <c r="F38" s="37">
        <f t="shared" si="0"/>
        <v>0</v>
      </c>
      <c r="G38" s="38"/>
    </row>
    <row r="39" spans="1:7" x14ac:dyDescent="0.2">
      <c r="A39" s="75" t="s">
        <v>68</v>
      </c>
      <c r="B39" s="47" t="s">
        <v>67</v>
      </c>
      <c r="C39" s="44" t="s">
        <v>72</v>
      </c>
      <c r="D39" s="45"/>
      <c r="E39" s="37"/>
      <c r="F39" s="37">
        <f t="shared" si="0"/>
        <v>0</v>
      </c>
      <c r="G39" s="38"/>
    </row>
    <row r="40" spans="1:7" x14ac:dyDescent="0.2">
      <c r="A40" s="75" t="s">
        <v>70</v>
      </c>
      <c r="B40" s="47" t="s">
        <v>69</v>
      </c>
      <c r="C40" s="44" t="s">
        <v>72</v>
      </c>
      <c r="D40" s="45"/>
      <c r="E40" s="37"/>
      <c r="F40" s="37">
        <f t="shared" si="0"/>
        <v>0</v>
      </c>
      <c r="G40" s="38"/>
    </row>
    <row r="41" spans="1:7" x14ac:dyDescent="0.2">
      <c r="A41" s="42"/>
      <c r="B41" s="43"/>
      <c r="C41" s="44"/>
      <c r="D41" s="45"/>
      <c r="E41" s="37"/>
      <c r="F41" s="37"/>
      <c r="G41" s="38"/>
    </row>
    <row r="42" spans="1:7" s="82" customFormat="1" x14ac:dyDescent="0.2">
      <c r="A42" s="76"/>
      <c r="B42" s="77" t="str">
        <f>CONCATENATE("S/Total ",B36," (H.T.)")</f>
        <v>S/Total TRAVAUX DE DEMOLITION (H.T.)</v>
      </c>
      <c r="C42" s="78"/>
      <c r="D42" s="79"/>
      <c r="E42" s="80"/>
      <c r="F42" s="80"/>
      <c r="G42" s="81">
        <f>SUM(F36:F41)</f>
        <v>0</v>
      </c>
    </row>
    <row r="43" spans="1:7" x14ac:dyDescent="0.2">
      <c r="A43" s="42"/>
      <c r="B43" s="43"/>
      <c r="C43" s="44"/>
      <c r="D43" s="45"/>
      <c r="E43" s="37"/>
      <c r="F43" s="37"/>
      <c r="G43" s="38"/>
    </row>
    <row r="44" spans="1:7" x14ac:dyDescent="0.2">
      <c r="A44" s="54" t="s">
        <v>77</v>
      </c>
      <c r="B44" s="55" t="s">
        <v>76</v>
      </c>
      <c r="C44" s="44"/>
      <c r="D44" s="45"/>
      <c r="E44" s="37"/>
      <c r="F44" s="37"/>
      <c r="G44" s="38"/>
    </row>
    <row r="45" spans="1:7" x14ac:dyDescent="0.2">
      <c r="A45" s="75" t="s">
        <v>79</v>
      </c>
      <c r="B45" s="47" t="s">
        <v>78</v>
      </c>
      <c r="C45" s="44"/>
      <c r="D45" s="45"/>
      <c r="E45" s="37"/>
      <c r="F45" s="37"/>
      <c r="G45" s="38"/>
    </row>
    <row r="46" spans="1:7" x14ac:dyDescent="0.2">
      <c r="A46" s="42" t="s">
        <v>81</v>
      </c>
      <c r="B46" s="43" t="s">
        <v>80</v>
      </c>
      <c r="C46" s="44" t="s">
        <v>71</v>
      </c>
      <c r="D46" s="45"/>
      <c r="E46" s="37"/>
      <c r="F46" s="37">
        <f t="shared" si="0"/>
        <v>0</v>
      </c>
      <c r="G46" s="38"/>
    </row>
    <row r="47" spans="1:7" x14ac:dyDescent="0.2">
      <c r="A47" s="42" t="s">
        <v>83</v>
      </c>
      <c r="B47" s="43" t="s">
        <v>82</v>
      </c>
      <c r="C47" s="44" t="s">
        <v>71</v>
      </c>
      <c r="D47" s="45"/>
      <c r="E47" s="37"/>
      <c r="F47" s="37">
        <f t="shared" si="0"/>
        <v>0</v>
      </c>
      <c r="G47" s="38"/>
    </row>
    <row r="48" spans="1:7" x14ac:dyDescent="0.2">
      <c r="A48" s="42" t="s">
        <v>85</v>
      </c>
      <c r="B48" s="43" t="s">
        <v>84</v>
      </c>
      <c r="C48" s="44" t="s">
        <v>72</v>
      </c>
      <c r="D48" s="45"/>
      <c r="E48" s="37"/>
      <c r="F48" s="37">
        <f t="shared" si="0"/>
        <v>0</v>
      </c>
      <c r="G48" s="38"/>
    </row>
    <row r="49" spans="1:7" x14ac:dyDescent="0.2">
      <c r="A49" s="75" t="s">
        <v>87</v>
      </c>
      <c r="B49" s="47" t="s">
        <v>86</v>
      </c>
      <c r="C49" s="44"/>
      <c r="D49" s="45"/>
      <c r="E49" s="37"/>
      <c r="F49" s="37"/>
      <c r="G49" s="38"/>
    </row>
    <row r="50" spans="1:7" x14ac:dyDescent="0.2">
      <c r="A50" s="42" t="s">
        <v>89</v>
      </c>
      <c r="B50" s="43" t="s">
        <v>88</v>
      </c>
      <c r="C50" s="44" t="s">
        <v>73</v>
      </c>
      <c r="D50" s="45"/>
      <c r="E50" s="37"/>
      <c r="F50" s="37">
        <f t="shared" si="0"/>
        <v>0</v>
      </c>
      <c r="G50" s="38"/>
    </row>
    <row r="51" spans="1:7" x14ac:dyDescent="0.2">
      <c r="A51" s="42" t="s">
        <v>91</v>
      </c>
      <c r="B51" s="43" t="s">
        <v>90</v>
      </c>
      <c r="C51" s="44" t="s">
        <v>73</v>
      </c>
      <c r="D51" s="45"/>
      <c r="E51" s="37"/>
      <c r="F51" s="37">
        <f t="shared" si="0"/>
        <v>0</v>
      </c>
      <c r="G51" s="38"/>
    </row>
    <row r="52" spans="1:7" x14ac:dyDescent="0.2">
      <c r="A52" s="42"/>
      <c r="B52" s="43"/>
      <c r="C52" s="44"/>
      <c r="D52" s="45"/>
      <c r="E52" s="37"/>
      <c r="F52" s="37"/>
      <c r="G52" s="38"/>
    </row>
    <row r="53" spans="1:7" s="82" customFormat="1" x14ac:dyDescent="0.2">
      <c r="A53" s="76"/>
      <c r="B53" s="77" t="str">
        <f>CONCATENATE("S/Total ",B44," (H.T.)")</f>
        <v>S/Total TRANSFORMATION - AMENAGEMENTS (H.T.)</v>
      </c>
      <c r="C53" s="78"/>
      <c r="D53" s="79"/>
      <c r="E53" s="80"/>
      <c r="F53" s="80"/>
      <c r="G53" s="81">
        <f>SUM(F44:F52)</f>
        <v>0</v>
      </c>
    </row>
    <row r="54" spans="1:7" x14ac:dyDescent="0.2">
      <c r="A54" s="42"/>
      <c r="B54" s="43"/>
      <c r="C54" s="44"/>
      <c r="D54" s="45"/>
      <c r="E54" s="37"/>
      <c r="F54" s="37"/>
      <c r="G54" s="38"/>
    </row>
    <row r="55" spans="1:7" x14ac:dyDescent="0.2">
      <c r="A55" s="54" t="s">
        <v>93</v>
      </c>
      <c r="B55" s="55" t="s">
        <v>92</v>
      </c>
      <c r="C55" s="44"/>
      <c r="D55" s="45"/>
      <c r="E55" s="37"/>
      <c r="F55" s="37"/>
      <c r="G55" s="38"/>
    </row>
    <row r="56" spans="1:7" x14ac:dyDescent="0.2">
      <c r="A56" s="75" t="s">
        <v>95</v>
      </c>
      <c r="B56" s="47" t="s">
        <v>94</v>
      </c>
      <c r="C56" s="44"/>
      <c r="D56" s="45"/>
      <c r="E56" s="37"/>
      <c r="F56" s="37"/>
      <c r="G56" s="38"/>
    </row>
    <row r="57" spans="1:7" x14ac:dyDescent="0.2">
      <c r="A57" s="42" t="s">
        <v>97</v>
      </c>
      <c r="B57" s="43" t="s">
        <v>96</v>
      </c>
      <c r="C57" s="44" t="s">
        <v>71</v>
      </c>
      <c r="D57" s="45"/>
      <c r="E57" s="37"/>
      <c r="F57" s="37">
        <f t="shared" si="0"/>
        <v>0</v>
      </c>
      <c r="G57" s="38"/>
    </row>
    <row r="58" spans="1:7" x14ac:dyDescent="0.2">
      <c r="A58" s="75" t="s">
        <v>99</v>
      </c>
      <c r="B58" s="47" t="s">
        <v>98</v>
      </c>
      <c r="C58" s="44"/>
      <c r="D58" s="45"/>
      <c r="E58" s="37"/>
      <c r="F58" s="37"/>
      <c r="G58" s="38"/>
    </row>
    <row r="59" spans="1:7" x14ac:dyDescent="0.2">
      <c r="A59" s="42" t="s">
        <v>100</v>
      </c>
      <c r="B59" s="43" t="s">
        <v>96</v>
      </c>
      <c r="C59" s="44" t="s">
        <v>71</v>
      </c>
      <c r="D59" s="45"/>
      <c r="E59" s="37"/>
      <c r="F59" s="37">
        <f t="shared" ref="F59:F103" si="1">D59*E59</f>
        <v>0</v>
      </c>
      <c r="G59" s="38"/>
    </row>
    <row r="60" spans="1:7" x14ac:dyDescent="0.2">
      <c r="A60" s="75" t="s">
        <v>102</v>
      </c>
      <c r="B60" s="47" t="s">
        <v>101</v>
      </c>
      <c r="C60" s="44"/>
      <c r="D60" s="45"/>
      <c r="E60" s="37"/>
      <c r="F60" s="37"/>
      <c r="G60" s="38"/>
    </row>
    <row r="61" spans="1:7" x14ac:dyDescent="0.2">
      <c r="A61" s="42" t="s">
        <v>104</v>
      </c>
      <c r="B61" s="43" t="s">
        <v>103</v>
      </c>
      <c r="C61" s="44" t="s">
        <v>71</v>
      </c>
      <c r="D61" s="45"/>
      <c r="E61" s="37"/>
      <c r="F61" s="37">
        <f t="shared" si="1"/>
        <v>0</v>
      </c>
      <c r="G61" s="38"/>
    </row>
    <row r="62" spans="1:7" x14ac:dyDescent="0.2">
      <c r="A62" s="42"/>
      <c r="B62" s="43"/>
      <c r="C62" s="44"/>
      <c r="D62" s="45"/>
      <c r="E62" s="37"/>
      <c r="F62" s="37"/>
      <c r="G62" s="38"/>
    </row>
    <row r="63" spans="1:7" s="82" customFormat="1" x14ac:dyDescent="0.2">
      <c r="A63" s="76"/>
      <c r="B63" s="77" t="str">
        <f>CONCATENATE("S/Total ",B55," (H.T.)")</f>
        <v>S/Total MODENATURES (H.T.)</v>
      </c>
      <c r="C63" s="78"/>
      <c r="D63" s="79"/>
      <c r="E63" s="80"/>
      <c r="F63" s="80"/>
      <c r="G63" s="81">
        <f>SUM(F55:F62)</f>
        <v>0</v>
      </c>
    </row>
    <row r="64" spans="1:7" x14ac:dyDescent="0.2">
      <c r="A64" s="42"/>
      <c r="B64" s="43"/>
      <c r="C64" s="44"/>
      <c r="D64" s="45"/>
      <c r="E64" s="37"/>
      <c r="F64" s="37"/>
      <c r="G64" s="38"/>
    </row>
    <row r="65" spans="1:7" x14ac:dyDescent="0.2">
      <c r="A65" s="54" t="s">
        <v>106</v>
      </c>
      <c r="B65" s="55" t="s">
        <v>105</v>
      </c>
      <c r="C65" s="44"/>
      <c r="D65" s="45"/>
      <c r="E65" s="37"/>
      <c r="F65" s="37"/>
      <c r="G65" s="38"/>
    </row>
    <row r="66" spans="1:7" x14ac:dyDescent="0.2">
      <c r="A66" s="75" t="s">
        <v>108</v>
      </c>
      <c r="B66" s="47" t="s">
        <v>107</v>
      </c>
      <c r="C66" s="44"/>
      <c r="D66" s="45"/>
      <c r="E66" s="37"/>
      <c r="F66" s="37"/>
      <c r="G66" s="38"/>
    </row>
    <row r="67" spans="1:7" x14ac:dyDescent="0.2">
      <c r="A67" s="42" t="s">
        <v>110</v>
      </c>
      <c r="B67" s="43" t="s">
        <v>109</v>
      </c>
      <c r="C67" s="44" t="s">
        <v>74</v>
      </c>
      <c r="D67" s="45"/>
      <c r="E67" s="37"/>
      <c r="F67" s="37">
        <f t="shared" si="1"/>
        <v>0</v>
      </c>
      <c r="G67" s="38"/>
    </row>
    <row r="68" spans="1:7" x14ac:dyDescent="0.2">
      <c r="A68" s="75" t="s">
        <v>112</v>
      </c>
      <c r="B68" s="47" t="s">
        <v>111</v>
      </c>
      <c r="C68" s="44"/>
      <c r="D68" s="45"/>
      <c r="E68" s="37"/>
      <c r="F68" s="37"/>
      <c r="G68" s="38"/>
    </row>
    <row r="69" spans="1:7" x14ac:dyDescent="0.2">
      <c r="A69" s="42" t="s">
        <v>114</v>
      </c>
      <c r="B69" s="43" t="s">
        <v>113</v>
      </c>
      <c r="C69" s="44" t="s">
        <v>74</v>
      </c>
      <c r="D69" s="45"/>
      <c r="E69" s="37"/>
      <c r="F69" s="37">
        <f t="shared" si="1"/>
        <v>0</v>
      </c>
      <c r="G69" s="38"/>
    </row>
    <row r="70" spans="1:7" x14ac:dyDescent="0.2">
      <c r="A70" s="42"/>
      <c r="B70" s="43"/>
      <c r="C70" s="44"/>
      <c r="D70" s="45"/>
      <c r="E70" s="37"/>
      <c r="F70" s="37"/>
      <c r="G70" s="38"/>
    </row>
    <row r="71" spans="1:7" s="82" customFormat="1" x14ac:dyDescent="0.2">
      <c r="A71" s="76"/>
      <c r="B71" s="77" t="str">
        <f>CONCATENATE("S/Total ",B65," (H.T.)")</f>
        <v>S/Total TROUS, SCELLEMENTS, CALFEUTREMENTS, OUVRAGES DIVERS (H.T.)</v>
      </c>
      <c r="C71" s="78"/>
      <c r="D71" s="79"/>
      <c r="E71" s="80"/>
      <c r="F71" s="80"/>
      <c r="G71" s="81">
        <f>SUM(F65:F70)</f>
        <v>0</v>
      </c>
    </row>
    <row r="72" spans="1:7" x14ac:dyDescent="0.2">
      <c r="A72" s="42"/>
      <c r="B72" s="43"/>
      <c r="C72" s="44"/>
      <c r="D72" s="45"/>
      <c r="E72" s="37"/>
      <c r="F72" s="37"/>
      <c r="G72" s="38"/>
    </row>
    <row r="73" spans="1:7" x14ac:dyDescent="0.2">
      <c r="A73" s="54" t="s">
        <v>115</v>
      </c>
      <c r="B73" s="55" t="s">
        <v>128</v>
      </c>
      <c r="C73" s="44"/>
      <c r="D73" s="45"/>
      <c r="E73" s="37"/>
      <c r="F73" s="37"/>
      <c r="G73" s="38"/>
    </row>
    <row r="74" spans="1:7" x14ac:dyDescent="0.2">
      <c r="A74" s="75" t="s">
        <v>117</v>
      </c>
      <c r="B74" s="47" t="s">
        <v>116</v>
      </c>
      <c r="C74" s="44"/>
      <c r="D74" s="45"/>
      <c r="E74" s="37"/>
      <c r="F74" s="37"/>
      <c r="G74" s="38"/>
    </row>
    <row r="75" spans="1:7" x14ac:dyDescent="0.2">
      <c r="A75" s="42" t="s">
        <v>118</v>
      </c>
      <c r="B75" s="43" t="s">
        <v>121</v>
      </c>
      <c r="C75" s="44" t="s">
        <v>74</v>
      </c>
      <c r="D75" s="45"/>
      <c r="E75" s="37"/>
      <c r="F75" s="37">
        <f t="shared" si="1"/>
        <v>0</v>
      </c>
      <c r="G75" s="38"/>
    </row>
    <row r="76" spans="1:7" x14ac:dyDescent="0.2">
      <c r="A76" s="75" t="s">
        <v>120</v>
      </c>
      <c r="B76" s="47" t="s">
        <v>119</v>
      </c>
      <c r="C76" s="44"/>
      <c r="D76" s="45"/>
      <c r="E76" s="37"/>
      <c r="F76" s="37"/>
      <c r="G76" s="38"/>
    </row>
    <row r="77" spans="1:7" x14ac:dyDescent="0.2">
      <c r="A77" s="42" t="s">
        <v>123</v>
      </c>
      <c r="B77" s="43" t="s">
        <v>122</v>
      </c>
      <c r="C77" s="44" t="s">
        <v>74</v>
      </c>
      <c r="D77" s="45"/>
      <c r="E77" s="37"/>
      <c r="F77" s="37">
        <f t="shared" si="1"/>
        <v>0</v>
      </c>
      <c r="G77" s="38"/>
    </row>
    <row r="78" spans="1:7" x14ac:dyDescent="0.2">
      <c r="A78" s="75" t="s">
        <v>125</v>
      </c>
      <c r="B78" s="47" t="s">
        <v>124</v>
      </c>
      <c r="C78" s="44"/>
      <c r="D78" s="45"/>
      <c r="E78" s="37"/>
      <c r="F78" s="37"/>
      <c r="G78" s="38"/>
    </row>
    <row r="79" spans="1:7" x14ac:dyDescent="0.2">
      <c r="A79" s="42" t="s">
        <v>127</v>
      </c>
      <c r="B79" s="43" t="s">
        <v>126</v>
      </c>
      <c r="C79" s="44" t="s">
        <v>74</v>
      </c>
      <c r="D79" s="45"/>
      <c r="E79" s="37"/>
      <c r="F79" s="37">
        <f t="shared" si="1"/>
        <v>0</v>
      </c>
      <c r="G79" s="38"/>
    </row>
    <row r="80" spans="1:7" x14ac:dyDescent="0.2">
      <c r="A80" s="42"/>
      <c r="B80" s="43"/>
      <c r="C80" s="44"/>
      <c r="D80" s="45"/>
      <c r="E80" s="37"/>
      <c r="F80" s="37"/>
      <c r="G80" s="38"/>
    </row>
    <row r="81" spans="1:7" s="82" customFormat="1" x14ac:dyDescent="0.2">
      <c r="A81" s="76"/>
      <c r="B81" s="77" t="str">
        <f>CONCATENATE("S/Total ",B73," (H.T.)")</f>
        <v>S/Total PROTECTION, ECHAFAUDAGES (H.T.)</v>
      </c>
      <c r="C81" s="78"/>
      <c r="D81" s="79"/>
      <c r="E81" s="80"/>
      <c r="F81" s="80"/>
      <c r="G81" s="81">
        <f>SUM(F73:F80)</f>
        <v>0</v>
      </c>
    </row>
    <row r="82" spans="1:7" x14ac:dyDescent="0.2">
      <c r="A82" s="42"/>
      <c r="B82" s="43"/>
      <c r="C82" s="44"/>
      <c r="D82" s="45"/>
      <c r="E82" s="37"/>
      <c r="F82" s="37"/>
      <c r="G82" s="38"/>
    </row>
    <row r="83" spans="1:7" x14ac:dyDescent="0.2">
      <c r="A83" s="42"/>
      <c r="B83" s="43"/>
      <c r="C83" s="44"/>
      <c r="D83" s="45"/>
      <c r="E83" s="37"/>
      <c r="F83" s="37"/>
      <c r="G83" s="38"/>
    </row>
    <row r="84" spans="1:7" x14ac:dyDescent="0.2">
      <c r="A84" s="54" t="s">
        <v>130</v>
      </c>
      <c r="B84" s="55" t="s">
        <v>129</v>
      </c>
      <c r="C84" s="44"/>
      <c r="D84" s="45"/>
      <c r="E84" s="37"/>
      <c r="F84" s="37"/>
      <c r="G84" s="38"/>
    </row>
    <row r="85" spans="1:7" x14ac:dyDescent="0.2">
      <c r="A85" s="75" t="s">
        <v>132</v>
      </c>
      <c r="B85" s="47" t="s">
        <v>131</v>
      </c>
      <c r="C85" s="44"/>
      <c r="D85" s="45"/>
      <c r="E85" s="37"/>
      <c r="F85" s="37"/>
      <c r="G85" s="38"/>
    </row>
    <row r="86" spans="1:7" x14ac:dyDescent="0.2">
      <c r="A86" s="42" t="s">
        <v>134</v>
      </c>
      <c r="B86" s="43" t="s">
        <v>133</v>
      </c>
      <c r="C86" s="44" t="s">
        <v>74</v>
      </c>
      <c r="D86" s="45"/>
      <c r="E86" s="37"/>
      <c r="F86" s="37">
        <f t="shared" si="1"/>
        <v>0</v>
      </c>
      <c r="G86" s="38"/>
    </row>
    <row r="87" spans="1:7" x14ac:dyDescent="0.2">
      <c r="A87" s="75" t="s">
        <v>136</v>
      </c>
      <c r="B87" s="47" t="s">
        <v>135</v>
      </c>
      <c r="C87" s="44"/>
      <c r="D87" s="45"/>
      <c r="E87" s="37"/>
      <c r="F87" s="37"/>
      <c r="G87" s="38"/>
    </row>
    <row r="88" spans="1:7" x14ac:dyDescent="0.2">
      <c r="A88" s="42" t="s">
        <v>138</v>
      </c>
      <c r="B88" s="43" t="s">
        <v>137</v>
      </c>
      <c r="C88" s="44" t="s">
        <v>74</v>
      </c>
      <c r="D88" s="45"/>
      <c r="E88" s="37"/>
      <c r="F88" s="37">
        <f t="shared" si="1"/>
        <v>0</v>
      </c>
      <c r="G88" s="38"/>
    </row>
    <row r="89" spans="1:7" x14ac:dyDescent="0.2">
      <c r="A89" s="42"/>
      <c r="B89" s="43"/>
      <c r="C89" s="44"/>
      <c r="D89" s="45"/>
      <c r="E89" s="37"/>
      <c r="F89" s="37"/>
      <c r="G89" s="38"/>
    </row>
    <row r="90" spans="1:7" s="82" customFormat="1" x14ac:dyDescent="0.2">
      <c r="A90" s="76"/>
      <c r="B90" s="77" t="str">
        <f>CONCATENATE("S/Total ",B84," (H.T.)")</f>
        <v>S/Total EVACUATION DES GRAVOIS (H.T.)</v>
      </c>
      <c r="C90" s="78"/>
      <c r="D90" s="79"/>
      <c r="E90" s="80"/>
      <c r="F90" s="80"/>
      <c r="G90" s="81">
        <f>SUM(F84:F89)</f>
        <v>0</v>
      </c>
    </row>
    <row r="91" spans="1:7" x14ac:dyDescent="0.2">
      <c r="A91" s="42"/>
      <c r="B91" s="43"/>
      <c r="C91" s="44"/>
      <c r="D91" s="45"/>
      <c r="E91" s="37"/>
      <c r="F91" s="37"/>
      <c r="G91" s="38"/>
    </row>
    <row r="92" spans="1:7" x14ac:dyDescent="0.2">
      <c r="A92" s="42"/>
      <c r="B92" s="43"/>
      <c r="C92" s="44"/>
      <c r="D92" s="45"/>
      <c r="E92" s="37"/>
      <c r="F92" s="37"/>
      <c r="G92" s="38"/>
    </row>
    <row r="93" spans="1:7" s="25" customFormat="1" x14ac:dyDescent="0.2">
      <c r="A93" s="20"/>
      <c r="B93" s="96" t="str">
        <f>CONCATENATE("TOTAL ",B5," (H.T.)")</f>
        <v>TOTAL Lot n° 01 – DEMOLITIONS - GROS ŒUVRE (H.T.)</v>
      </c>
      <c r="C93" s="22"/>
      <c r="D93" s="97"/>
      <c r="E93" s="96"/>
      <c r="F93" s="96"/>
      <c r="G93" s="53">
        <f>SUM(G10:G92)</f>
        <v>0</v>
      </c>
    </row>
    <row r="94" spans="1:7" x14ac:dyDescent="0.2">
      <c r="A94" s="49"/>
      <c r="B94" s="52" t="s">
        <v>6</v>
      </c>
      <c r="C94" s="44"/>
      <c r="D94" s="51"/>
      <c r="E94" s="52"/>
      <c r="F94" s="52"/>
      <c r="G94" s="48"/>
    </row>
    <row r="95" spans="1:7" s="95" customFormat="1" x14ac:dyDescent="0.2">
      <c r="A95" s="86"/>
      <c r="B95" s="87" t="s">
        <v>5</v>
      </c>
      <c r="C95" s="88"/>
      <c r="D95" s="89"/>
      <c r="E95" s="87"/>
      <c r="F95" s="87"/>
      <c r="G95" s="90">
        <f>SUM(G93:G94)</f>
        <v>0</v>
      </c>
    </row>
    <row r="96" spans="1:7" s="64" customFormat="1" ht="13.5" thickBot="1" x14ac:dyDescent="0.25">
      <c r="A96" s="68"/>
      <c r="B96" s="69"/>
      <c r="C96" s="60"/>
      <c r="D96" s="70"/>
      <c r="E96" s="62"/>
      <c r="F96" s="62"/>
      <c r="G96" s="63"/>
    </row>
    <row r="97" spans="1:7" ht="13.5" thickTop="1" x14ac:dyDescent="0.2">
      <c r="A97" s="42"/>
      <c r="B97" s="43"/>
      <c r="C97" s="44"/>
      <c r="D97" s="45"/>
      <c r="E97" s="37"/>
      <c r="F97" s="37"/>
      <c r="G97" s="38"/>
    </row>
    <row r="98" spans="1:7" x14ac:dyDescent="0.2">
      <c r="A98" s="42"/>
      <c r="B98" s="43"/>
      <c r="C98" s="44"/>
      <c r="D98" s="45"/>
      <c r="E98" s="37"/>
      <c r="F98" s="37"/>
      <c r="G98" s="38"/>
    </row>
    <row r="99" spans="1:7" x14ac:dyDescent="0.2">
      <c r="A99" s="54" t="s">
        <v>139</v>
      </c>
      <c r="B99" s="55" t="s">
        <v>143</v>
      </c>
      <c r="C99" s="44"/>
      <c r="D99" s="45"/>
      <c r="E99" s="37"/>
      <c r="F99" s="37"/>
      <c r="G99" s="38"/>
    </row>
    <row r="100" spans="1:7" x14ac:dyDescent="0.2">
      <c r="A100" s="75" t="s">
        <v>145</v>
      </c>
      <c r="B100" s="47" t="s">
        <v>140</v>
      </c>
      <c r="C100" s="44" t="s">
        <v>72</v>
      </c>
      <c r="D100" s="45"/>
      <c r="E100" s="37"/>
      <c r="F100" s="37">
        <f>D100*E100</f>
        <v>0</v>
      </c>
      <c r="G100" s="38"/>
    </row>
    <row r="101" spans="1:7" x14ac:dyDescent="0.2">
      <c r="A101" s="42"/>
      <c r="B101" s="43"/>
      <c r="C101" s="44"/>
      <c r="D101" s="45"/>
      <c r="E101" s="37"/>
      <c r="F101" s="37"/>
      <c r="G101" s="38"/>
    </row>
    <row r="102" spans="1:7" x14ac:dyDescent="0.2">
      <c r="A102" s="42"/>
      <c r="B102" s="43"/>
      <c r="C102" s="44"/>
      <c r="D102" s="45"/>
      <c r="E102" s="37"/>
      <c r="F102" s="37"/>
      <c r="G102" s="38"/>
    </row>
    <row r="103" spans="1:7" x14ac:dyDescent="0.2">
      <c r="A103" s="75" t="s">
        <v>142</v>
      </c>
      <c r="B103" s="47" t="s">
        <v>141</v>
      </c>
      <c r="C103" s="44" t="s">
        <v>73</v>
      </c>
      <c r="D103" s="45"/>
      <c r="E103" s="37"/>
      <c r="F103" s="37">
        <f t="shared" si="1"/>
        <v>0</v>
      </c>
      <c r="G103" s="38"/>
    </row>
    <row r="104" spans="1:7" x14ac:dyDescent="0.2">
      <c r="A104" s="42"/>
      <c r="B104" s="43"/>
      <c r="C104" s="44"/>
      <c r="D104" s="45"/>
      <c r="E104" s="37"/>
      <c r="F104" s="37"/>
      <c r="G104" s="38"/>
    </row>
    <row r="105" spans="1:7" x14ac:dyDescent="0.2">
      <c r="A105" s="42"/>
      <c r="B105" s="43"/>
      <c r="C105" s="44"/>
      <c r="D105" s="45"/>
      <c r="E105" s="37"/>
      <c r="F105" s="37"/>
      <c r="G105" s="38"/>
    </row>
    <row r="106" spans="1:7" x14ac:dyDescent="0.2">
      <c r="A106" s="42"/>
      <c r="B106" s="43"/>
      <c r="C106" s="44"/>
      <c r="D106" s="45"/>
      <c r="E106" s="37"/>
      <c r="F106" s="37"/>
      <c r="G106" s="38"/>
    </row>
    <row r="107" spans="1:7" x14ac:dyDescent="0.2">
      <c r="A107" s="42"/>
      <c r="B107" s="43"/>
      <c r="C107" s="44"/>
      <c r="D107" s="45"/>
      <c r="E107" s="37"/>
      <c r="F107" s="37"/>
      <c r="G107" s="38"/>
    </row>
    <row r="108" spans="1:7" x14ac:dyDescent="0.2">
      <c r="A108" s="42"/>
      <c r="B108" s="43"/>
      <c r="C108" s="44"/>
      <c r="D108" s="45"/>
      <c r="E108" s="37"/>
      <c r="F108" s="37"/>
      <c r="G108" s="38"/>
    </row>
    <row r="109" spans="1:7" x14ac:dyDescent="0.2">
      <c r="A109" s="42"/>
      <c r="B109" s="43"/>
      <c r="C109" s="44"/>
      <c r="D109" s="45"/>
      <c r="E109" s="37"/>
      <c r="F109" s="37"/>
      <c r="G109" s="38"/>
    </row>
    <row r="110" spans="1:7" x14ac:dyDescent="0.2">
      <c r="A110" s="42"/>
      <c r="B110" s="43"/>
      <c r="C110" s="44"/>
      <c r="D110" s="45"/>
      <c r="E110" s="37"/>
      <c r="F110" s="37"/>
      <c r="G110" s="38"/>
    </row>
    <row r="111" spans="1:7" x14ac:dyDescent="0.2">
      <c r="A111" s="42"/>
      <c r="B111" s="43"/>
      <c r="C111" s="44"/>
      <c r="D111" s="45"/>
      <c r="E111" s="37"/>
      <c r="F111" s="37"/>
      <c r="G111" s="38"/>
    </row>
    <row r="112" spans="1:7" x14ac:dyDescent="0.2">
      <c r="A112" s="42"/>
      <c r="B112" s="43"/>
      <c r="C112" s="44"/>
      <c r="D112" s="45"/>
      <c r="E112" s="37"/>
      <c r="F112" s="37"/>
      <c r="G112" s="38"/>
    </row>
    <row r="113" spans="1:7" x14ac:dyDescent="0.2">
      <c r="A113" s="42"/>
      <c r="B113" s="43"/>
      <c r="C113" s="44"/>
      <c r="D113" s="45"/>
      <c r="E113" s="37"/>
      <c r="F113" s="37"/>
      <c r="G113" s="38"/>
    </row>
    <row r="114" spans="1:7" x14ac:dyDescent="0.2">
      <c r="A114" s="42"/>
      <c r="B114" s="43"/>
      <c r="C114" s="44"/>
      <c r="D114" s="45"/>
      <c r="E114" s="37"/>
      <c r="F114" s="37"/>
      <c r="G114" s="38"/>
    </row>
    <row r="115" spans="1:7" x14ac:dyDescent="0.2">
      <c r="A115" s="42"/>
      <c r="B115" s="43"/>
      <c r="C115" s="44"/>
      <c r="D115" s="45"/>
      <c r="E115" s="37"/>
      <c r="F115" s="37"/>
      <c r="G115" s="38"/>
    </row>
    <row r="116" spans="1:7" x14ac:dyDescent="0.2">
      <c r="A116" s="42"/>
      <c r="B116" s="43"/>
      <c r="C116" s="44"/>
      <c r="D116" s="45"/>
      <c r="E116" s="37"/>
      <c r="F116" s="37"/>
      <c r="G116" s="38"/>
    </row>
    <row r="117" spans="1:7" x14ac:dyDescent="0.2">
      <c r="A117" s="42"/>
      <c r="B117" s="43"/>
      <c r="C117" s="44"/>
      <c r="D117" s="45"/>
      <c r="E117" s="37"/>
      <c r="F117" s="37"/>
      <c r="G117" s="38"/>
    </row>
    <row r="118" spans="1:7" x14ac:dyDescent="0.2">
      <c r="A118" s="42"/>
      <c r="B118" s="43"/>
      <c r="C118" s="44"/>
      <c r="D118" s="45"/>
      <c r="E118" s="37"/>
      <c r="F118" s="37"/>
      <c r="G118" s="38"/>
    </row>
    <row r="119" spans="1:7" x14ac:dyDescent="0.2">
      <c r="A119" s="42"/>
      <c r="B119" s="43"/>
      <c r="C119" s="44"/>
      <c r="D119" s="45"/>
      <c r="E119" s="37"/>
      <c r="F119" s="37"/>
      <c r="G119" s="38"/>
    </row>
    <row r="120" spans="1:7" x14ac:dyDescent="0.2">
      <c r="A120" s="42"/>
      <c r="B120" s="43"/>
      <c r="C120" s="44"/>
      <c r="D120" s="45"/>
      <c r="E120" s="37"/>
      <c r="F120" s="37"/>
      <c r="G120" s="38"/>
    </row>
    <row r="121" spans="1:7" x14ac:dyDescent="0.2">
      <c r="A121" s="42"/>
      <c r="B121" s="43"/>
      <c r="C121" s="44"/>
      <c r="D121" s="45"/>
      <c r="E121" s="37"/>
      <c r="F121" s="37"/>
      <c r="G121" s="38"/>
    </row>
    <row r="122" spans="1:7" x14ac:dyDescent="0.2">
      <c r="A122" s="42"/>
      <c r="B122" s="43"/>
      <c r="C122" s="44"/>
      <c r="D122" s="45"/>
      <c r="E122" s="37"/>
      <c r="F122" s="37"/>
      <c r="G122" s="38"/>
    </row>
    <row r="123" spans="1:7" x14ac:dyDescent="0.2">
      <c r="A123" s="42"/>
      <c r="B123" s="43"/>
      <c r="C123" s="44"/>
      <c r="D123" s="45"/>
      <c r="E123" s="37"/>
      <c r="F123" s="37"/>
      <c r="G123" s="38"/>
    </row>
    <row r="124" spans="1:7" x14ac:dyDescent="0.2">
      <c r="A124" s="42"/>
      <c r="B124" s="43"/>
      <c r="C124" s="44"/>
      <c r="D124" s="45"/>
      <c r="E124" s="37"/>
      <c r="F124" s="37"/>
      <c r="G124" s="38"/>
    </row>
    <row r="125" spans="1:7" x14ac:dyDescent="0.2">
      <c r="A125" s="42"/>
      <c r="B125" s="43"/>
      <c r="C125" s="44"/>
      <c r="D125" s="45"/>
      <c r="E125" s="37"/>
      <c r="F125" s="37"/>
      <c r="G125" s="38"/>
    </row>
    <row r="126" spans="1:7" x14ac:dyDescent="0.2">
      <c r="A126" s="42"/>
      <c r="B126" s="43"/>
      <c r="C126" s="44"/>
      <c r="D126" s="45"/>
      <c r="E126" s="37"/>
      <c r="F126" s="37"/>
      <c r="G126" s="38"/>
    </row>
    <row r="127" spans="1:7" x14ac:dyDescent="0.2">
      <c r="A127" s="42"/>
      <c r="B127" s="43"/>
      <c r="C127" s="44"/>
      <c r="D127" s="45"/>
      <c r="E127" s="37"/>
      <c r="F127" s="37"/>
      <c r="G127" s="38"/>
    </row>
    <row r="128" spans="1:7" x14ac:dyDescent="0.2">
      <c r="A128" s="42"/>
      <c r="B128" s="43"/>
      <c r="C128" s="44"/>
      <c r="D128" s="45"/>
      <c r="E128" s="37"/>
      <c r="F128" s="37"/>
      <c r="G128" s="38"/>
    </row>
    <row r="129" spans="1:7" x14ac:dyDescent="0.2">
      <c r="A129" s="42"/>
      <c r="B129" s="43"/>
      <c r="C129" s="44"/>
      <c r="D129" s="45"/>
      <c r="E129" s="37"/>
      <c r="F129" s="37"/>
      <c r="G129" s="38"/>
    </row>
    <row r="130" spans="1:7" x14ac:dyDescent="0.2">
      <c r="A130" s="42"/>
      <c r="B130" s="43"/>
      <c r="C130" s="44"/>
      <c r="D130" s="45"/>
      <c r="E130" s="37"/>
      <c r="F130" s="37"/>
      <c r="G130" s="38"/>
    </row>
    <row r="131" spans="1:7" x14ac:dyDescent="0.2">
      <c r="A131" s="42"/>
      <c r="B131" s="43"/>
      <c r="C131" s="44"/>
      <c r="D131" s="45"/>
      <c r="E131" s="37"/>
      <c r="F131" s="37"/>
      <c r="G131" s="38"/>
    </row>
    <row r="132" spans="1:7" x14ac:dyDescent="0.2">
      <c r="A132" s="42"/>
      <c r="B132" s="43"/>
      <c r="C132" s="44"/>
      <c r="D132" s="45"/>
      <c r="E132" s="37"/>
      <c r="F132" s="37"/>
      <c r="G132" s="38"/>
    </row>
    <row r="133" spans="1:7" x14ac:dyDescent="0.2">
      <c r="A133" s="42"/>
      <c r="B133" s="43"/>
      <c r="C133" s="44"/>
      <c r="D133" s="45"/>
      <c r="E133" s="37"/>
      <c r="F133" s="37"/>
      <c r="G133" s="38"/>
    </row>
    <row r="134" spans="1:7" x14ac:dyDescent="0.2">
      <c r="A134" s="42"/>
      <c r="B134" s="43"/>
      <c r="C134" s="44"/>
      <c r="D134" s="45"/>
      <c r="E134" s="37"/>
      <c r="F134" s="37"/>
      <c r="G134" s="38"/>
    </row>
    <row r="135" spans="1:7" x14ac:dyDescent="0.2">
      <c r="A135" s="42"/>
      <c r="B135" s="43"/>
      <c r="C135" s="44"/>
      <c r="D135" s="45"/>
      <c r="E135" s="37"/>
      <c r="F135" s="37"/>
      <c r="G135" s="38"/>
    </row>
    <row r="136" spans="1:7" x14ac:dyDescent="0.2">
      <c r="A136" s="42"/>
      <c r="B136" s="43"/>
      <c r="C136" s="44"/>
      <c r="D136" s="45"/>
      <c r="E136" s="37"/>
      <c r="F136" s="37"/>
      <c r="G136" s="38"/>
    </row>
    <row r="137" spans="1:7" x14ac:dyDescent="0.2">
      <c r="A137" s="42"/>
      <c r="B137" s="43"/>
      <c r="C137" s="44"/>
      <c r="D137" s="45"/>
      <c r="E137" s="37"/>
      <c r="F137" s="37"/>
      <c r="G137" s="38"/>
    </row>
    <row r="138" spans="1:7" x14ac:dyDescent="0.2">
      <c r="A138" s="42"/>
      <c r="B138" s="43"/>
      <c r="C138" s="44"/>
      <c r="D138" s="45"/>
      <c r="E138" s="37"/>
      <c r="F138" s="37"/>
      <c r="G138" s="38"/>
    </row>
    <row r="139" spans="1:7" x14ac:dyDescent="0.2">
      <c r="A139" s="42"/>
      <c r="B139" s="43"/>
      <c r="C139" s="44"/>
      <c r="D139" s="45"/>
      <c r="E139" s="37"/>
      <c r="F139" s="37"/>
      <c r="G139" s="38"/>
    </row>
    <row r="140" spans="1:7" x14ac:dyDescent="0.2">
      <c r="A140" s="42"/>
      <c r="B140" s="43"/>
      <c r="C140" s="44"/>
      <c r="D140" s="45"/>
      <c r="E140" s="37"/>
      <c r="F140" s="37"/>
      <c r="G140" s="38"/>
    </row>
    <row r="141" spans="1:7" x14ac:dyDescent="0.2">
      <c r="A141" s="42"/>
      <c r="B141" s="43"/>
      <c r="C141" s="44"/>
      <c r="D141" s="45"/>
      <c r="E141" s="37"/>
      <c r="F141" s="37"/>
      <c r="G141" s="38"/>
    </row>
    <row r="142" spans="1:7" x14ac:dyDescent="0.2">
      <c r="A142" s="42"/>
      <c r="B142" s="43"/>
      <c r="C142" s="44"/>
      <c r="D142" s="45"/>
      <c r="E142" s="37"/>
      <c r="F142" s="37"/>
      <c r="G142" s="38"/>
    </row>
    <row r="143" spans="1:7" x14ac:dyDescent="0.2">
      <c r="A143" s="42"/>
      <c r="B143" s="43"/>
      <c r="C143" s="44"/>
      <c r="D143" s="45"/>
      <c r="E143" s="37"/>
      <c r="F143" s="37"/>
      <c r="G143" s="38"/>
    </row>
    <row r="144" spans="1:7" x14ac:dyDescent="0.2">
      <c r="A144" s="42"/>
      <c r="B144" s="43"/>
      <c r="C144" s="44"/>
      <c r="D144" s="45"/>
      <c r="E144" s="37"/>
      <c r="F144" s="37"/>
      <c r="G144" s="38"/>
    </row>
    <row r="145" spans="1:7" x14ac:dyDescent="0.2">
      <c r="A145" s="42"/>
      <c r="B145" s="43"/>
      <c r="C145" s="44"/>
      <c r="D145" s="45"/>
      <c r="E145" s="37"/>
      <c r="F145" s="37"/>
      <c r="G145" s="38"/>
    </row>
    <row r="146" spans="1:7" x14ac:dyDescent="0.2">
      <c r="A146" s="42"/>
      <c r="B146" s="43"/>
      <c r="C146" s="44"/>
      <c r="D146" s="45"/>
      <c r="E146" s="37"/>
      <c r="F146" s="37"/>
      <c r="G146" s="38"/>
    </row>
    <row r="147" spans="1:7" x14ac:dyDescent="0.2">
      <c r="A147" s="42"/>
      <c r="B147" s="43"/>
      <c r="C147" s="44"/>
      <c r="D147" s="45"/>
      <c r="E147" s="37"/>
      <c r="F147" s="37"/>
      <c r="G147" s="38"/>
    </row>
    <row r="148" spans="1:7" x14ac:dyDescent="0.2">
      <c r="A148" s="42"/>
      <c r="B148" s="43"/>
      <c r="C148" s="44"/>
      <c r="D148" s="45"/>
      <c r="E148" s="37"/>
      <c r="F148" s="37"/>
      <c r="G148" s="38"/>
    </row>
    <row r="149" spans="1:7" x14ac:dyDescent="0.2">
      <c r="A149" s="42"/>
      <c r="B149" s="43"/>
      <c r="C149" s="44"/>
      <c r="D149" s="45"/>
      <c r="E149" s="37"/>
      <c r="F149" s="37"/>
      <c r="G149" s="38"/>
    </row>
    <row r="150" spans="1:7" x14ac:dyDescent="0.2">
      <c r="A150" s="42"/>
      <c r="B150" s="43"/>
      <c r="C150" s="44"/>
      <c r="D150" s="45"/>
      <c r="E150" s="37"/>
      <c r="F150" s="37"/>
      <c r="G150" s="38"/>
    </row>
    <row r="151" spans="1:7" x14ac:dyDescent="0.2">
      <c r="A151" s="72"/>
      <c r="B151" s="73"/>
      <c r="C151" s="31"/>
      <c r="D151" s="74"/>
      <c r="E151" s="33"/>
      <c r="F151" s="33"/>
      <c r="G151" s="34"/>
    </row>
    <row r="152" spans="1:7" x14ac:dyDescent="0.2">
      <c r="A152" s="49"/>
      <c r="B152" s="52" t="str">
        <f>CONCATENATE("TOTAL ",B99," (H.T.)")</f>
        <v>TOTAL OPTIONS (H.T.)</v>
      </c>
      <c r="C152" s="44"/>
      <c r="D152" s="51"/>
      <c r="E152" s="52"/>
      <c r="F152" s="52"/>
      <c r="G152" s="71">
        <f>SUM(F99:F151)</f>
        <v>0</v>
      </c>
    </row>
    <row r="153" spans="1:7" x14ac:dyDescent="0.2">
      <c r="A153" s="49"/>
      <c r="B153" s="52" t="s">
        <v>6</v>
      </c>
      <c r="C153" s="44"/>
      <c r="D153" s="51"/>
      <c r="E153" s="52"/>
      <c r="F153" s="52"/>
      <c r="G153" s="48"/>
    </row>
    <row r="154" spans="1:7" x14ac:dyDescent="0.2">
      <c r="A154" s="49"/>
      <c r="B154" s="52" t="s">
        <v>5</v>
      </c>
      <c r="C154" s="44"/>
      <c r="D154" s="51"/>
      <c r="E154" s="52"/>
      <c r="F154" s="52"/>
      <c r="G154" s="85">
        <f>SUM(G152:G153)</f>
        <v>0</v>
      </c>
    </row>
    <row r="155" spans="1:7" ht="13.5" thickBot="1" x14ac:dyDescent="0.25">
      <c r="A155" s="68"/>
      <c r="B155" s="69"/>
      <c r="C155" s="60"/>
      <c r="D155" s="70"/>
      <c r="E155" s="62"/>
      <c r="F155" s="62"/>
      <c r="G155" s="63"/>
    </row>
    <row r="156" spans="1:7" ht="13.5" thickTop="1" x14ac:dyDescent="0.2"/>
  </sheetData>
  <mergeCells count="3">
    <mergeCell ref="D4:G6"/>
    <mergeCell ref="F7:F9"/>
    <mergeCell ref="G7:G9"/>
  </mergeCells>
  <printOptions horizontalCentered="1"/>
  <pageMargins left="0.39370078740157483" right="0.39370078740157483" top="0.94488188976377963" bottom="0.31496062992125984" header="0.19685039370078741" footer="0"/>
  <pageSetup paperSize="9" scale="72" fitToHeight="5" orientation="portrait" r:id="rId1"/>
  <headerFooter alignWithMargins="0">
    <oddHeader>&amp;L&amp;G</oddHeader>
    <oddFooter xml:space="preserve">&amp;C&amp;"Times New Roman,Normal"&amp;P/&amp;N&amp;R&amp;8                                                                                                                                 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03BFC-5131-46C8-9547-6FC5CBD54B18}">
  <sheetPr>
    <pageSetUpPr fitToPage="1"/>
  </sheetPr>
  <dimension ref="A1:G117"/>
  <sheetViews>
    <sheetView showGridLines="0" view="pageBreakPreview" zoomScaleNormal="85" zoomScaleSheetLayoutView="100" workbookViewId="0">
      <selection activeCell="B73" sqref="B73"/>
    </sheetView>
  </sheetViews>
  <sheetFormatPr baseColWidth="10" defaultColWidth="9.140625" defaultRowHeight="12.75" x14ac:dyDescent="0.2"/>
  <cols>
    <col min="1" max="1" width="10.28515625" style="9" bestFit="1" customWidth="1"/>
    <col min="2" max="2" width="73.7109375" style="7" bestFit="1" customWidth="1"/>
    <col min="3" max="3" width="4" style="9" bestFit="1" customWidth="1"/>
    <col min="4" max="4" width="8.7109375" style="10" customWidth="1"/>
    <col min="5" max="6" width="12.140625" style="11" customWidth="1"/>
    <col min="7" max="7" width="13.28515625" style="7" customWidth="1"/>
    <col min="8" max="16384" width="9.140625" style="7"/>
  </cols>
  <sheetData>
    <row r="1" spans="1:7" ht="13.5" thickTop="1" x14ac:dyDescent="0.2">
      <c r="A1" s="1"/>
      <c r="B1" s="2"/>
      <c r="C1" s="3"/>
      <c r="D1" s="4"/>
      <c r="E1" s="5"/>
      <c r="F1" s="5"/>
      <c r="G1" s="6"/>
    </row>
    <row r="2" spans="1:7" ht="36" x14ac:dyDescent="0.2">
      <c r="A2" s="8"/>
      <c r="B2" s="67" t="s">
        <v>18</v>
      </c>
      <c r="G2" s="12"/>
    </row>
    <row r="3" spans="1:7" s="14" customFormat="1" x14ac:dyDescent="0.2">
      <c r="A3" s="13"/>
      <c r="C3" s="15"/>
      <c r="D3" s="16"/>
      <c r="E3" s="17"/>
      <c r="F3" s="17"/>
      <c r="G3" s="18"/>
    </row>
    <row r="4" spans="1:7" x14ac:dyDescent="0.2">
      <c r="A4" s="19"/>
      <c r="D4" s="115"/>
      <c r="E4" s="116"/>
      <c r="F4" s="116"/>
      <c r="G4" s="117"/>
    </row>
    <row r="5" spans="1:7" x14ac:dyDescent="0.2">
      <c r="A5" s="19"/>
      <c r="B5" s="101" t="s">
        <v>148</v>
      </c>
      <c r="D5" s="118"/>
      <c r="E5" s="118"/>
      <c r="F5" s="118"/>
      <c r="G5" s="119"/>
    </row>
    <row r="6" spans="1:7" x14ac:dyDescent="0.2">
      <c r="A6" s="13"/>
      <c r="B6" s="14"/>
      <c r="C6" s="15"/>
      <c r="D6" s="120"/>
      <c r="E6" s="120"/>
      <c r="F6" s="120"/>
      <c r="G6" s="121"/>
    </row>
    <row r="7" spans="1:7" ht="12.75" customHeight="1" x14ac:dyDescent="0.2">
      <c r="A7" s="20"/>
      <c r="B7" s="21"/>
      <c r="C7" s="22"/>
      <c r="D7" s="23"/>
      <c r="E7" s="24"/>
      <c r="F7" s="110" t="s">
        <v>147</v>
      </c>
      <c r="G7" s="122" t="s">
        <v>146</v>
      </c>
    </row>
    <row r="8" spans="1:7" x14ac:dyDescent="0.2">
      <c r="A8" s="26" t="s">
        <v>0</v>
      </c>
      <c r="B8" s="27" t="s">
        <v>1</v>
      </c>
      <c r="C8" s="27" t="s">
        <v>2</v>
      </c>
      <c r="D8" s="28" t="s">
        <v>3</v>
      </c>
      <c r="E8" s="28" t="s">
        <v>4</v>
      </c>
      <c r="F8" s="111"/>
      <c r="G8" s="123"/>
    </row>
    <row r="9" spans="1:7" x14ac:dyDescent="0.2">
      <c r="A9" s="29"/>
      <c r="B9" s="30"/>
      <c r="C9" s="31"/>
      <c r="D9" s="32"/>
      <c r="E9" s="33"/>
      <c r="F9" s="112"/>
      <c r="G9" s="124"/>
    </row>
    <row r="10" spans="1:7" x14ac:dyDescent="0.2">
      <c r="A10" s="20"/>
      <c r="B10" s="21"/>
      <c r="C10" s="22"/>
      <c r="D10" s="23"/>
      <c r="E10" s="24"/>
      <c r="F10" s="37"/>
      <c r="G10" s="38"/>
    </row>
    <row r="11" spans="1:7" x14ac:dyDescent="0.2">
      <c r="A11" s="42"/>
      <c r="B11" s="43"/>
      <c r="C11" s="44"/>
      <c r="D11" s="45"/>
      <c r="E11" s="37"/>
      <c r="F11" s="37"/>
      <c r="G11" s="38"/>
    </row>
    <row r="12" spans="1:7" x14ac:dyDescent="0.2">
      <c r="A12" s="42"/>
      <c r="B12" s="43"/>
      <c r="C12" s="44"/>
      <c r="D12" s="45"/>
      <c r="E12" s="37"/>
      <c r="F12" s="37"/>
      <c r="G12" s="38"/>
    </row>
    <row r="13" spans="1:7" x14ac:dyDescent="0.2">
      <c r="A13" s="54" t="s">
        <v>21</v>
      </c>
      <c r="B13" s="55" t="s">
        <v>86</v>
      </c>
      <c r="C13" s="44"/>
      <c r="D13" s="45"/>
      <c r="E13" s="37"/>
      <c r="F13" s="37"/>
      <c r="G13" s="38"/>
    </row>
    <row r="14" spans="1:7" x14ac:dyDescent="0.2">
      <c r="A14" s="75" t="s">
        <v>23</v>
      </c>
      <c r="B14" s="47" t="s">
        <v>149</v>
      </c>
      <c r="C14" s="44" t="s">
        <v>74</v>
      </c>
      <c r="D14" s="45"/>
      <c r="E14" s="37"/>
      <c r="F14" s="37">
        <f t="shared" ref="F14:F35" si="0">D14*E14</f>
        <v>0</v>
      </c>
      <c r="G14" s="38"/>
    </row>
    <row r="15" spans="1:7" x14ac:dyDescent="0.2">
      <c r="A15" s="42"/>
      <c r="B15" s="43"/>
      <c r="C15" s="44"/>
      <c r="D15" s="45"/>
      <c r="E15" s="37"/>
      <c r="F15" s="37"/>
      <c r="G15" s="38"/>
    </row>
    <row r="16" spans="1:7" s="82" customFormat="1" x14ac:dyDescent="0.2">
      <c r="A16" s="76"/>
      <c r="B16" s="77" t="str">
        <f>CONCATENATE("S/Total ",B13," (H.T.)")</f>
        <v>S/Total TRAVAUX PREPARATOIRES (H.T.)</v>
      </c>
      <c r="C16" s="78"/>
      <c r="D16" s="79"/>
      <c r="E16" s="80"/>
      <c r="F16" s="80"/>
      <c r="G16" s="81">
        <f>SUM(F13:F15)</f>
        <v>0</v>
      </c>
    </row>
    <row r="17" spans="1:7" x14ac:dyDescent="0.2">
      <c r="A17" s="42"/>
      <c r="B17" s="43"/>
      <c r="C17" s="44"/>
      <c r="D17" s="45"/>
      <c r="E17" s="37"/>
      <c r="F17" s="37"/>
      <c r="G17" s="38"/>
    </row>
    <row r="18" spans="1:7" x14ac:dyDescent="0.2">
      <c r="A18" s="54" t="s">
        <v>62</v>
      </c>
      <c r="B18" s="55" t="s">
        <v>150</v>
      </c>
      <c r="C18" s="44"/>
      <c r="D18" s="45"/>
      <c r="E18" s="37"/>
      <c r="F18" s="37"/>
      <c r="G18" s="38"/>
    </row>
    <row r="19" spans="1:7" x14ac:dyDescent="0.2">
      <c r="A19" s="75" t="s">
        <v>64</v>
      </c>
      <c r="B19" s="47" t="s">
        <v>151</v>
      </c>
      <c r="C19" s="44"/>
      <c r="D19" s="45"/>
      <c r="E19" s="37"/>
      <c r="F19" s="37"/>
      <c r="G19" s="38"/>
    </row>
    <row r="20" spans="1:7" x14ac:dyDescent="0.2">
      <c r="A20" s="42" t="s">
        <v>66</v>
      </c>
      <c r="B20" s="43" t="s">
        <v>152</v>
      </c>
      <c r="C20" s="44" t="s">
        <v>262</v>
      </c>
      <c r="D20" s="45"/>
      <c r="E20" s="37"/>
      <c r="F20" s="37">
        <f t="shared" si="0"/>
        <v>0</v>
      </c>
      <c r="G20" s="38"/>
    </row>
    <row r="21" spans="1:7" x14ac:dyDescent="0.2">
      <c r="A21" s="42" t="s">
        <v>154</v>
      </c>
      <c r="B21" s="43" t="s">
        <v>153</v>
      </c>
      <c r="C21" s="44" t="s">
        <v>262</v>
      </c>
      <c r="D21" s="45"/>
      <c r="E21" s="37"/>
      <c r="F21" s="37">
        <f t="shared" si="0"/>
        <v>0</v>
      </c>
      <c r="G21" s="38"/>
    </row>
    <row r="22" spans="1:7" x14ac:dyDescent="0.2">
      <c r="A22" s="42" t="s">
        <v>156</v>
      </c>
      <c r="B22" s="43" t="s">
        <v>155</v>
      </c>
      <c r="C22" s="44"/>
      <c r="D22" s="45"/>
      <c r="E22" s="37"/>
      <c r="F22" s="37">
        <f t="shared" si="0"/>
        <v>0</v>
      </c>
      <c r="G22" s="38"/>
    </row>
    <row r="23" spans="1:7" x14ac:dyDescent="0.2">
      <c r="A23" s="42"/>
      <c r="B23" s="43"/>
      <c r="C23" s="44"/>
      <c r="D23" s="45"/>
      <c r="E23" s="37"/>
      <c r="F23" s="37"/>
      <c r="G23" s="38"/>
    </row>
    <row r="24" spans="1:7" x14ac:dyDescent="0.2">
      <c r="A24" s="75" t="s">
        <v>68</v>
      </c>
      <c r="B24" s="47" t="s">
        <v>157</v>
      </c>
      <c r="C24" s="44"/>
      <c r="D24" s="45"/>
      <c r="E24" s="37"/>
      <c r="F24" s="37"/>
      <c r="G24" s="38"/>
    </row>
    <row r="25" spans="1:7" x14ac:dyDescent="0.2">
      <c r="A25" s="42" t="s">
        <v>159</v>
      </c>
      <c r="B25" s="43" t="s">
        <v>158</v>
      </c>
      <c r="C25" s="44" t="s">
        <v>73</v>
      </c>
      <c r="D25" s="45"/>
      <c r="E25" s="37"/>
      <c r="F25" s="37">
        <f t="shared" si="0"/>
        <v>0</v>
      </c>
      <c r="G25" s="38"/>
    </row>
    <row r="26" spans="1:7" x14ac:dyDescent="0.2">
      <c r="A26" s="42" t="s">
        <v>160</v>
      </c>
      <c r="B26" s="43" t="s">
        <v>166</v>
      </c>
      <c r="C26" s="44" t="s">
        <v>71</v>
      </c>
      <c r="D26" s="45"/>
      <c r="E26" s="37"/>
      <c r="F26" s="37">
        <f t="shared" si="0"/>
        <v>0</v>
      </c>
      <c r="G26" s="38"/>
    </row>
    <row r="27" spans="1:7" x14ac:dyDescent="0.2">
      <c r="A27" s="42" t="s">
        <v>165</v>
      </c>
      <c r="B27" s="43" t="s">
        <v>164</v>
      </c>
      <c r="C27" s="44" t="s">
        <v>73</v>
      </c>
      <c r="D27" s="45"/>
      <c r="E27" s="37"/>
      <c r="F27" s="37">
        <f t="shared" si="0"/>
        <v>0</v>
      </c>
      <c r="G27" s="38"/>
    </row>
    <row r="28" spans="1:7" x14ac:dyDescent="0.2">
      <c r="A28" s="42" t="s">
        <v>161</v>
      </c>
      <c r="B28" s="43" t="s">
        <v>163</v>
      </c>
      <c r="C28" s="44" t="s">
        <v>73</v>
      </c>
      <c r="D28" s="45"/>
      <c r="E28" s="37"/>
      <c r="F28" s="37"/>
      <c r="G28" s="38"/>
    </row>
    <row r="29" spans="1:7" x14ac:dyDescent="0.2">
      <c r="A29" s="42"/>
      <c r="B29" s="43"/>
      <c r="C29" s="44"/>
      <c r="D29" s="45"/>
      <c r="E29" s="37"/>
      <c r="F29" s="37"/>
      <c r="G29" s="38"/>
    </row>
    <row r="30" spans="1:7" x14ac:dyDescent="0.2">
      <c r="A30" s="75" t="s">
        <v>70</v>
      </c>
      <c r="B30" s="47" t="s">
        <v>167</v>
      </c>
      <c r="C30" s="44"/>
      <c r="D30" s="45"/>
      <c r="E30" s="37"/>
      <c r="F30" s="37"/>
      <c r="G30" s="38"/>
    </row>
    <row r="31" spans="1:7" x14ac:dyDescent="0.2">
      <c r="A31" s="42" t="s">
        <v>162</v>
      </c>
      <c r="B31" s="43" t="s">
        <v>168</v>
      </c>
      <c r="C31" s="44" t="s">
        <v>74</v>
      </c>
      <c r="D31" s="45"/>
      <c r="E31" s="37"/>
      <c r="F31" s="37">
        <f t="shared" si="0"/>
        <v>0</v>
      </c>
      <c r="G31" s="38"/>
    </row>
    <row r="32" spans="1:7" x14ac:dyDescent="0.2">
      <c r="A32" s="42"/>
      <c r="B32" s="43"/>
      <c r="C32" s="44"/>
      <c r="D32" s="45"/>
      <c r="E32" s="37"/>
      <c r="F32" s="37"/>
      <c r="G32" s="38"/>
    </row>
    <row r="33" spans="1:7" s="82" customFormat="1" x14ac:dyDescent="0.2">
      <c r="A33" s="76"/>
      <c r="B33" s="77" t="str">
        <f>CONCATENATE("S/Total ",B18," (H.T.)")</f>
        <v>S/Total TERRASSE ACCESSIBLE AUX PIETONS AUTOPROTEGEE SUPPORT BETON (H.T.)</v>
      </c>
      <c r="C33" s="78"/>
      <c r="D33" s="79"/>
      <c r="E33" s="80"/>
      <c r="F33" s="80"/>
      <c r="G33" s="81">
        <f>SUM(F18:F32)</f>
        <v>0</v>
      </c>
    </row>
    <row r="34" spans="1:7" x14ac:dyDescent="0.2">
      <c r="A34" s="42"/>
      <c r="B34" s="43"/>
      <c r="C34" s="44"/>
      <c r="D34" s="45"/>
      <c r="E34" s="37"/>
      <c r="F34" s="37"/>
      <c r="G34" s="38"/>
    </row>
    <row r="35" spans="1:7" x14ac:dyDescent="0.2">
      <c r="A35" s="42"/>
      <c r="B35" s="43"/>
      <c r="C35" s="44"/>
      <c r="D35" s="45"/>
      <c r="E35" s="37"/>
      <c r="F35" s="37">
        <f t="shared" si="0"/>
        <v>0</v>
      </c>
      <c r="G35" s="38"/>
    </row>
    <row r="36" spans="1:7" x14ac:dyDescent="0.2">
      <c r="A36" s="42"/>
      <c r="B36" s="43"/>
      <c r="C36" s="44"/>
      <c r="D36" s="45"/>
      <c r="E36" s="37"/>
      <c r="F36" s="37"/>
      <c r="G36" s="38"/>
    </row>
    <row r="37" spans="1:7" x14ac:dyDescent="0.2">
      <c r="A37" s="42"/>
      <c r="B37" s="43"/>
      <c r="C37" s="44"/>
      <c r="D37" s="45"/>
      <c r="E37" s="37"/>
      <c r="F37" s="37"/>
      <c r="G37" s="38"/>
    </row>
    <row r="38" spans="1:7" x14ac:dyDescent="0.2">
      <c r="A38" s="42"/>
      <c r="B38" s="43"/>
      <c r="C38" s="44"/>
      <c r="D38" s="45"/>
      <c r="E38" s="37"/>
      <c r="F38" s="37"/>
      <c r="G38" s="38"/>
    </row>
    <row r="39" spans="1:7" x14ac:dyDescent="0.2">
      <c r="A39" s="42"/>
      <c r="B39" s="43"/>
      <c r="C39" s="44"/>
      <c r="D39" s="45"/>
      <c r="E39" s="37"/>
      <c r="F39" s="37"/>
      <c r="G39" s="38"/>
    </row>
    <row r="40" spans="1:7" x14ac:dyDescent="0.2">
      <c r="A40" s="42"/>
      <c r="B40" s="43"/>
      <c r="C40" s="44"/>
      <c r="D40" s="45"/>
      <c r="E40" s="37"/>
      <c r="F40" s="37"/>
      <c r="G40" s="38"/>
    </row>
    <row r="41" spans="1:7" x14ac:dyDescent="0.2">
      <c r="A41" s="42"/>
      <c r="B41" s="43"/>
      <c r="C41" s="44"/>
      <c r="D41" s="45"/>
      <c r="E41" s="37"/>
      <c r="F41" s="37"/>
      <c r="G41" s="38"/>
    </row>
    <row r="42" spans="1:7" x14ac:dyDescent="0.2">
      <c r="A42" s="42"/>
      <c r="B42" s="43"/>
      <c r="C42" s="44"/>
      <c r="D42" s="45"/>
      <c r="E42" s="37"/>
      <c r="F42" s="37"/>
      <c r="G42" s="38"/>
    </row>
    <row r="43" spans="1:7" x14ac:dyDescent="0.2">
      <c r="A43" s="42"/>
      <c r="B43" s="43"/>
      <c r="C43" s="44"/>
      <c r="D43" s="45"/>
      <c r="E43" s="37"/>
      <c r="F43" s="37"/>
      <c r="G43" s="38"/>
    </row>
    <row r="44" spans="1:7" x14ac:dyDescent="0.2">
      <c r="A44" s="42"/>
      <c r="B44" s="43"/>
      <c r="C44" s="44"/>
      <c r="D44" s="45"/>
      <c r="E44" s="37"/>
      <c r="F44" s="37"/>
      <c r="G44" s="38"/>
    </row>
    <row r="45" spans="1:7" x14ac:dyDescent="0.2">
      <c r="A45" s="42"/>
      <c r="B45" s="43"/>
      <c r="C45" s="44"/>
      <c r="D45" s="45"/>
      <c r="E45" s="37"/>
      <c r="F45" s="37"/>
      <c r="G45" s="38"/>
    </row>
    <row r="46" spans="1:7" x14ac:dyDescent="0.2">
      <c r="A46" s="42"/>
      <c r="B46" s="43"/>
      <c r="C46" s="44"/>
      <c r="D46" s="45"/>
      <c r="E46" s="37"/>
      <c r="F46" s="37"/>
      <c r="G46" s="38"/>
    </row>
    <row r="47" spans="1:7" x14ac:dyDescent="0.2">
      <c r="A47" s="42"/>
      <c r="B47" s="43"/>
      <c r="C47" s="44"/>
      <c r="D47" s="45"/>
      <c r="E47" s="37"/>
      <c r="F47" s="37"/>
      <c r="G47" s="38"/>
    </row>
    <row r="48" spans="1:7" x14ac:dyDescent="0.2">
      <c r="A48" s="42"/>
      <c r="B48" s="43"/>
      <c r="C48" s="44"/>
      <c r="D48" s="45"/>
      <c r="E48" s="37"/>
      <c r="F48" s="37"/>
      <c r="G48" s="38"/>
    </row>
    <row r="49" spans="1:7" x14ac:dyDescent="0.2">
      <c r="A49" s="42"/>
      <c r="B49" s="43"/>
      <c r="C49" s="44"/>
      <c r="D49" s="45"/>
      <c r="E49" s="37"/>
      <c r="F49" s="37"/>
      <c r="G49" s="38"/>
    </row>
    <row r="50" spans="1:7" x14ac:dyDescent="0.2">
      <c r="A50" s="42"/>
      <c r="B50" s="43"/>
      <c r="C50" s="44"/>
      <c r="D50" s="45"/>
      <c r="E50" s="37"/>
      <c r="F50" s="37"/>
      <c r="G50" s="38"/>
    </row>
    <row r="51" spans="1:7" x14ac:dyDescent="0.2">
      <c r="A51" s="42"/>
      <c r="B51" s="43"/>
      <c r="C51" s="44"/>
      <c r="D51" s="45"/>
      <c r="E51" s="37"/>
      <c r="F51" s="37"/>
      <c r="G51" s="38"/>
    </row>
    <row r="52" spans="1:7" x14ac:dyDescent="0.2">
      <c r="A52" s="42"/>
      <c r="B52" s="43"/>
      <c r="C52" s="44"/>
      <c r="D52" s="45"/>
      <c r="E52" s="37"/>
      <c r="F52" s="37"/>
      <c r="G52" s="38"/>
    </row>
    <row r="53" spans="1:7" x14ac:dyDescent="0.2">
      <c r="A53" s="42"/>
      <c r="B53" s="43"/>
      <c r="C53" s="44"/>
      <c r="D53" s="45"/>
      <c r="E53" s="37"/>
      <c r="F53" s="37"/>
      <c r="G53" s="38"/>
    </row>
    <row r="54" spans="1:7" x14ac:dyDescent="0.2">
      <c r="A54" s="42"/>
      <c r="B54" s="43"/>
      <c r="C54" s="44"/>
      <c r="D54" s="45"/>
      <c r="E54" s="37"/>
      <c r="F54" s="37"/>
      <c r="G54" s="38"/>
    </row>
    <row r="55" spans="1:7" x14ac:dyDescent="0.2">
      <c r="A55" s="42"/>
      <c r="B55" s="43"/>
      <c r="C55" s="44"/>
      <c r="D55" s="45"/>
      <c r="E55" s="37"/>
      <c r="F55" s="37"/>
      <c r="G55" s="38"/>
    </row>
    <row r="56" spans="1:7" x14ac:dyDescent="0.2">
      <c r="A56" s="42"/>
      <c r="B56" s="43"/>
      <c r="C56" s="44"/>
      <c r="D56" s="45"/>
      <c r="E56" s="37"/>
      <c r="F56" s="37"/>
      <c r="G56" s="38"/>
    </row>
    <row r="57" spans="1:7" x14ac:dyDescent="0.2">
      <c r="A57" s="42"/>
      <c r="B57" s="43"/>
      <c r="C57" s="44"/>
      <c r="D57" s="45"/>
      <c r="E57" s="37"/>
      <c r="F57" s="37"/>
      <c r="G57" s="38"/>
    </row>
    <row r="58" spans="1:7" x14ac:dyDescent="0.2">
      <c r="A58" s="42"/>
      <c r="B58" s="43"/>
      <c r="C58" s="44"/>
      <c r="D58" s="45"/>
      <c r="E58" s="37"/>
      <c r="F58" s="37"/>
      <c r="G58" s="38"/>
    </row>
    <row r="59" spans="1:7" x14ac:dyDescent="0.2">
      <c r="A59" s="42"/>
      <c r="B59" s="43"/>
      <c r="C59" s="44"/>
      <c r="D59" s="45"/>
      <c r="E59" s="37"/>
      <c r="F59" s="37"/>
      <c r="G59" s="38"/>
    </row>
    <row r="60" spans="1:7" x14ac:dyDescent="0.2">
      <c r="A60" s="42"/>
      <c r="B60" s="43"/>
      <c r="C60" s="44"/>
      <c r="D60" s="45"/>
      <c r="E60" s="37"/>
      <c r="F60" s="37"/>
      <c r="G60" s="38"/>
    </row>
    <row r="61" spans="1:7" x14ac:dyDescent="0.2">
      <c r="A61" s="42"/>
      <c r="B61" s="43"/>
      <c r="C61" s="44"/>
      <c r="D61" s="45"/>
      <c r="E61" s="37"/>
      <c r="F61" s="37"/>
      <c r="G61" s="38"/>
    </row>
    <row r="62" spans="1:7" x14ac:dyDescent="0.2">
      <c r="A62" s="42"/>
      <c r="B62" s="43"/>
      <c r="C62" s="44"/>
      <c r="D62" s="45"/>
      <c r="E62" s="37"/>
      <c r="F62" s="37"/>
      <c r="G62" s="38"/>
    </row>
    <row r="63" spans="1:7" x14ac:dyDescent="0.2">
      <c r="A63" s="42"/>
      <c r="B63" s="43"/>
      <c r="C63" s="44"/>
      <c r="D63" s="45"/>
      <c r="E63" s="37"/>
      <c r="F63" s="37"/>
      <c r="G63" s="38"/>
    </row>
    <row r="64" spans="1:7" x14ac:dyDescent="0.2">
      <c r="A64" s="42"/>
      <c r="B64" s="43"/>
      <c r="C64" s="44"/>
      <c r="D64" s="45"/>
      <c r="E64" s="37"/>
      <c r="F64" s="37"/>
      <c r="G64" s="38"/>
    </row>
    <row r="65" spans="1:7" x14ac:dyDescent="0.2">
      <c r="A65" s="42"/>
      <c r="B65" s="43"/>
      <c r="C65" s="44"/>
      <c r="D65" s="45"/>
      <c r="E65" s="37"/>
      <c r="F65" s="37"/>
      <c r="G65" s="38"/>
    </row>
    <row r="66" spans="1:7" x14ac:dyDescent="0.2">
      <c r="A66" s="42"/>
      <c r="B66" s="43"/>
      <c r="C66" s="44"/>
      <c r="D66" s="45"/>
      <c r="E66" s="37"/>
      <c r="F66" s="37"/>
      <c r="G66" s="38"/>
    </row>
    <row r="67" spans="1:7" x14ac:dyDescent="0.2">
      <c r="A67" s="42"/>
      <c r="B67" s="43"/>
      <c r="C67" s="44"/>
      <c r="D67" s="45"/>
      <c r="E67" s="37"/>
      <c r="F67" s="37"/>
      <c r="G67" s="38"/>
    </row>
    <row r="68" spans="1:7" x14ac:dyDescent="0.2">
      <c r="A68" s="42"/>
      <c r="B68" s="43"/>
      <c r="C68" s="44"/>
      <c r="D68" s="45"/>
      <c r="E68" s="37"/>
      <c r="F68" s="37"/>
      <c r="G68" s="38"/>
    </row>
    <row r="69" spans="1:7" x14ac:dyDescent="0.2">
      <c r="A69" s="42"/>
      <c r="B69" s="43"/>
      <c r="C69" s="44"/>
      <c r="D69" s="45"/>
      <c r="E69" s="37"/>
      <c r="F69" s="37"/>
      <c r="G69" s="38"/>
    </row>
    <row r="70" spans="1:7" x14ac:dyDescent="0.2">
      <c r="A70" s="42"/>
      <c r="B70" s="43"/>
      <c r="C70" s="44"/>
      <c r="D70" s="45"/>
      <c r="E70" s="37"/>
      <c r="F70" s="37"/>
      <c r="G70" s="38"/>
    </row>
    <row r="71" spans="1:7" x14ac:dyDescent="0.2">
      <c r="A71" s="42"/>
      <c r="B71" s="43"/>
      <c r="C71" s="44"/>
      <c r="D71" s="45"/>
      <c r="E71" s="37"/>
      <c r="F71" s="37"/>
      <c r="G71" s="38"/>
    </row>
    <row r="72" spans="1:7" x14ac:dyDescent="0.2">
      <c r="A72" s="42"/>
      <c r="B72" s="43"/>
      <c r="C72" s="44"/>
      <c r="D72" s="45"/>
      <c r="E72" s="37"/>
      <c r="F72" s="37"/>
      <c r="G72" s="38"/>
    </row>
    <row r="73" spans="1:7" x14ac:dyDescent="0.2">
      <c r="A73" s="42"/>
      <c r="B73" s="43"/>
      <c r="C73" s="44"/>
      <c r="D73" s="45"/>
      <c r="E73" s="37"/>
      <c r="F73" s="37"/>
      <c r="G73" s="38"/>
    </row>
    <row r="74" spans="1:7" x14ac:dyDescent="0.2">
      <c r="A74" s="42"/>
      <c r="B74" s="43"/>
      <c r="C74" s="44"/>
      <c r="D74" s="45"/>
      <c r="E74" s="37"/>
      <c r="F74" s="37"/>
      <c r="G74" s="38"/>
    </row>
    <row r="75" spans="1:7" x14ac:dyDescent="0.2">
      <c r="A75" s="42"/>
      <c r="B75" s="43"/>
      <c r="C75" s="44"/>
      <c r="D75" s="45"/>
      <c r="E75" s="37"/>
      <c r="F75" s="37"/>
      <c r="G75" s="38"/>
    </row>
    <row r="76" spans="1:7" x14ac:dyDescent="0.2">
      <c r="A76" s="42"/>
      <c r="B76" s="43"/>
      <c r="C76" s="44"/>
      <c r="D76" s="45"/>
      <c r="E76" s="37"/>
      <c r="F76" s="37"/>
      <c r="G76" s="38"/>
    </row>
    <row r="77" spans="1:7" x14ac:dyDescent="0.2">
      <c r="A77" s="42"/>
      <c r="B77" s="43"/>
      <c r="C77" s="44"/>
      <c r="D77" s="45"/>
      <c r="E77" s="37"/>
      <c r="F77" s="37"/>
      <c r="G77" s="38"/>
    </row>
    <row r="78" spans="1:7" x14ac:dyDescent="0.2">
      <c r="A78" s="42"/>
      <c r="B78" s="43"/>
      <c r="C78" s="44"/>
      <c r="D78" s="45"/>
      <c r="E78" s="37"/>
      <c r="F78" s="37"/>
      <c r="G78" s="38"/>
    </row>
    <row r="79" spans="1:7" s="25" customFormat="1" x14ac:dyDescent="0.2">
      <c r="A79" s="20"/>
      <c r="B79" s="96" t="str">
        <f>CONCATENATE("TOTAL ",B5," (H.T.)")</f>
        <v>TOTAL Lot n° 02 – ETANCHEITE (H.T.)</v>
      </c>
      <c r="C79" s="22"/>
      <c r="D79" s="97"/>
      <c r="E79" s="96"/>
      <c r="F79" s="96"/>
      <c r="G79" s="53">
        <f>SUM(G10:G78)</f>
        <v>0</v>
      </c>
    </row>
    <row r="80" spans="1:7" x14ac:dyDescent="0.2">
      <c r="A80" s="49"/>
      <c r="B80" s="52" t="s">
        <v>6</v>
      </c>
      <c r="C80" s="44"/>
      <c r="D80" s="51"/>
      <c r="E80" s="52"/>
      <c r="F80" s="52"/>
      <c r="G80" s="48"/>
    </row>
    <row r="81" spans="1:7" s="95" customFormat="1" x14ac:dyDescent="0.2">
      <c r="A81" s="86"/>
      <c r="B81" s="87" t="s">
        <v>5</v>
      </c>
      <c r="C81" s="88"/>
      <c r="D81" s="89"/>
      <c r="E81" s="87"/>
      <c r="F81" s="87"/>
      <c r="G81" s="90">
        <f>SUM(G79:G80)</f>
        <v>0</v>
      </c>
    </row>
    <row r="82" spans="1:7" s="64" customFormat="1" ht="13.5" thickBot="1" x14ac:dyDescent="0.25">
      <c r="A82" s="68"/>
      <c r="B82" s="69"/>
      <c r="C82" s="60"/>
      <c r="D82" s="70"/>
      <c r="E82" s="62"/>
      <c r="F82" s="62"/>
      <c r="G82" s="63"/>
    </row>
    <row r="83" spans="1:7" ht="13.5" thickTop="1" x14ac:dyDescent="0.2">
      <c r="A83" s="54"/>
      <c r="B83" s="55"/>
      <c r="C83" s="44"/>
      <c r="D83" s="51"/>
      <c r="E83" s="37"/>
      <c r="F83" s="37"/>
      <c r="G83" s="38"/>
    </row>
    <row r="84" spans="1:7" x14ac:dyDescent="0.2">
      <c r="A84" s="54"/>
      <c r="B84" s="55"/>
      <c r="C84" s="44"/>
      <c r="D84" s="51"/>
      <c r="E84" s="37"/>
      <c r="F84" s="37">
        <f t="shared" ref="F84:F98" si="1">D84*E84</f>
        <v>0</v>
      </c>
      <c r="G84" s="38"/>
    </row>
    <row r="85" spans="1:7" x14ac:dyDescent="0.2">
      <c r="A85" s="54"/>
      <c r="B85" s="55"/>
      <c r="C85" s="44"/>
      <c r="D85" s="51"/>
      <c r="E85" s="37"/>
      <c r="F85" s="37">
        <f t="shared" si="1"/>
        <v>0</v>
      </c>
      <c r="G85" s="38"/>
    </row>
    <row r="86" spans="1:7" x14ac:dyDescent="0.2">
      <c r="A86" s="54"/>
      <c r="B86" s="55"/>
      <c r="C86" s="44"/>
      <c r="D86" s="51"/>
      <c r="E86" s="37"/>
      <c r="F86" s="37">
        <f t="shared" si="1"/>
        <v>0</v>
      </c>
      <c r="G86" s="38"/>
    </row>
    <row r="87" spans="1:7" x14ac:dyDescent="0.2">
      <c r="A87" s="54"/>
      <c r="B87" s="55"/>
      <c r="C87" s="44"/>
      <c r="D87" s="51"/>
      <c r="E87" s="37"/>
      <c r="F87" s="37">
        <f t="shared" si="1"/>
        <v>0</v>
      </c>
      <c r="G87" s="38"/>
    </row>
    <row r="88" spans="1:7" x14ac:dyDescent="0.2">
      <c r="A88" s="54"/>
      <c r="B88" s="55"/>
      <c r="C88" s="44"/>
      <c r="D88" s="51"/>
      <c r="E88" s="37"/>
      <c r="F88" s="37">
        <f t="shared" si="1"/>
        <v>0</v>
      </c>
      <c r="G88" s="38"/>
    </row>
    <row r="89" spans="1:7" x14ac:dyDescent="0.2">
      <c r="A89" s="54"/>
      <c r="B89" s="55"/>
      <c r="C89" s="44"/>
      <c r="D89" s="51"/>
      <c r="E89" s="37"/>
      <c r="F89" s="37">
        <f t="shared" si="1"/>
        <v>0</v>
      </c>
      <c r="G89" s="38"/>
    </row>
    <row r="90" spans="1:7" x14ac:dyDescent="0.2">
      <c r="A90" s="54"/>
      <c r="B90" s="55"/>
      <c r="C90" s="44"/>
      <c r="D90" s="51"/>
      <c r="E90" s="37"/>
      <c r="F90" s="37">
        <f t="shared" si="1"/>
        <v>0</v>
      </c>
      <c r="G90" s="38"/>
    </row>
    <row r="91" spans="1:7" x14ac:dyDescent="0.2">
      <c r="A91" s="54"/>
      <c r="B91" s="55"/>
      <c r="C91" s="44"/>
      <c r="D91" s="51"/>
      <c r="E91" s="37"/>
      <c r="F91" s="37">
        <f t="shared" si="1"/>
        <v>0</v>
      </c>
      <c r="G91" s="38"/>
    </row>
    <row r="92" spans="1:7" x14ac:dyDescent="0.2">
      <c r="A92" s="54"/>
      <c r="B92" s="55"/>
      <c r="C92" s="44"/>
      <c r="D92" s="51"/>
      <c r="E92" s="37"/>
      <c r="F92" s="37">
        <f t="shared" si="1"/>
        <v>0</v>
      </c>
      <c r="G92" s="38"/>
    </row>
    <row r="93" spans="1:7" x14ac:dyDescent="0.2">
      <c r="A93" s="54"/>
      <c r="B93" s="55"/>
      <c r="C93" s="44"/>
      <c r="D93" s="51"/>
      <c r="E93" s="37"/>
      <c r="F93" s="37">
        <f t="shared" si="1"/>
        <v>0</v>
      </c>
      <c r="G93" s="38"/>
    </row>
    <row r="94" spans="1:7" x14ac:dyDescent="0.2">
      <c r="A94" s="54"/>
      <c r="B94" s="55"/>
      <c r="C94" s="44"/>
      <c r="D94" s="51"/>
      <c r="E94" s="37"/>
      <c r="F94" s="37">
        <f t="shared" si="1"/>
        <v>0</v>
      </c>
      <c r="G94" s="38"/>
    </row>
    <row r="95" spans="1:7" x14ac:dyDescent="0.2">
      <c r="A95" s="54"/>
      <c r="B95" s="55"/>
      <c r="C95" s="44"/>
      <c r="D95" s="51"/>
      <c r="E95" s="37"/>
      <c r="F95" s="37">
        <f t="shared" si="1"/>
        <v>0</v>
      </c>
      <c r="G95" s="38"/>
    </row>
    <row r="96" spans="1:7" x14ac:dyDescent="0.2">
      <c r="A96" s="54"/>
      <c r="B96" s="55"/>
      <c r="C96" s="44"/>
      <c r="D96" s="51"/>
      <c r="E96" s="37"/>
      <c r="F96" s="37">
        <f t="shared" si="1"/>
        <v>0</v>
      </c>
      <c r="G96" s="38"/>
    </row>
    <row r="97" spans="1:7" x14ac:dyDescent="0.2">
      <c r="A97" s="54"/>
      <c r="B97" s="47"/>
      <c r="C97" s="27"/>
      <c r="D97" s="51"/>
      <c r="E97" s="37"/>
      <c r="F97" s="37">
        <f t="shared" si="1"/>
        <v>0</v>
      </c>
      <c r="G97" s="38"/>
    </row>
    <row r="98" spans="1:7" x14ac:dyDescent="0.2">
      <c r="A98" s="54"/>
      <c r="B98" s="55"/>
      <c r="C98" s="44"/>
      <c r="D98" s="51"/>
      <c r="E98" s="37"/>
      <c r="F98" s="37">
        <f t="shared" si="1"/>
        <v>0</v>
      </c>
      <c r="G98" s="38"/>
    </row>
    <row r="99" spans="1:7" x14ac:dyDescent="0.2">
      <c r="A99" s="54"/>
      <c r="B99" s="55"/>
      <c r="C99" s="44"/>
      <c r="D99" s="51"/>
      <c r="E99" s="37"/>
      <c r="F99" s="37"/>
      <c r="G99" s="38"/>
    </row>
    <row r="100" spans="1:7" x14ac:dyDescent="0.2">
      <c r="A100" s="54"/>
      <c r="B100" s="55"/>
      <c r="C100" s="44"/>
      <c r="D100" s="51"/>
      <c r="E100" s="37"/>
      <c r="F100" s="37"/>
      <c r="G100" s="38"/>
    </row>
    <row r="101" spans="1:7" x14ac:dyDescent="0.2">
      <c r="A101" s="54"/>
      <c r="B101" s="55"/>
      <c r="C101" s="44"/>
      <c r="D101" s="51"/>
      <c r="E101" s="37"/>
      <c r="F101" s="37"/>
      <c r="G101" s="38"/>
    </row>
    <row r="102" spans="1:7" x14ac:dyDescent="0.2">
      <c r="A102" s="54"/>
      <c r="B102" s="55"/>
      <c r="C102" s="44"/>
      <c r="D102" s="51"/>
      <c r="E102" s="37"/>
      <c r="F102" s="37"/>
      <c r="G102" s="38"/>
    </row>
    <row r="103" spans="1:7" x14ac:dyDescent="0.2">
      <c r="A103" s="42"/>
      <c r="B103" s="43"/>
      <c r="C103" s="44"/>
      <c r="D103" s="51"/>
      <c r="E103" s="37"/>
      <c r="F103" s="37"/>
      <c r="G103" s="38"/>
    </row>
    <row r="104" spans="1:7" x14ac:dyDescent="0.2">
      <c r="A104" s="54"/>
      <c r="B104" s="55"/>
      <c r="C104" s="44"/>
      <c r="D104" s="51"/>
      <c r="E104" s="37"/>
      <c r="F104" s="37"/>
      <c r="G104" s="38"/>
    </row>
    <row r="105" spans="1:7" x14ac:dyDescent="0.2">
      <c r="A105" s="54"/>
      <c r="B105" s="55"/>
      <c r="C105" s="44"/>
      <c r="D105" s="51"/>
      <c r="E105" s="37"/>
      <c r="F105" s="37"/>
      <c r="G105" s="38"/>
    </row>
    <row r="106" spans="1:7" x14ac:dyDescent="0.2">
      <c r="A106" s="54"/>
      <c r="B106" s="55"/>
      <c r="C106" s="44"/>
      <c r="D106" s="51"/>
      <c r="E106" s="37"/>
      <c r="F106" s="37"/>
      <c r="G106" s="38"/>
    </row>
    <row r="107" spans="1:7" x14ac:dyDescent="0.2">
      <c r="A107" s="54"/>
      <c r="B107" s="55"/>
      <c r="C107" s="44"/>
      <c r="D107" s="51"/>
      <c r="E107" s="37"/>
      <c r="F107" s="37"/>
      <c r="G107" s="38"/>
    </row>
    <row r="108" spans="1:7" x14ac:dyDescent="0.2">
      <c r="A108" s="54"/>
      <c r="B108" s="55"/>
      <c r="C108" s="44"/>
      <c r="D108" s="51"/>
      <c r="E108" s="37"/>
      <c r="F108" s="37"/>
      <c r="G108" s="38"/>
    </row>
    <row r="109" spans="1:7" x14ac:dyDescent="0.2">
      <c r="A109" s="54"/>
      <c r="B109" s="55"/>
      <c r="C109" s="44"/>
      <c r="D109" s="51"/>
      <c r="E109" s="37"/>
      <c r="F109" s="37"/>
      <c r="G109" s="38"/>
    </row>
    <row r="110" spans="1:7" x14ac:dyDescent="0.2">
      <c r="A110" s="54"/>
      <c r="B110" s="55"/>
      <c r="C110" s="44"/>
      <c r="D110" s="51"/>
      <c r="E110" s="37"/>
      <c r="F110" s="37"/>
      <c r="G110" s="38"/>
    </row>
    <row r="111" spans="1:7" x14ac:dyDescent="0.2">
      <c r="A111" s="54"/>
      <c r="B111" s="55"/>
      <c r="C111" s="44"/>
      <c r="D111" s="51"/>
      <c r="E111" s="37"/>
      <c r="F111" s="37"/>
      <c r="G111" s="38"/>
    </row>
    <row r="112" spans="1:7" x14ac:dyDescent="0.2">
      <c r="A112" s="56"/>
      <c r="B112" s="43"/>
      <c r="C112" s="44"/>
      <c r="D112" s="45"/>
      <c r="E112" s="37"/>
      <c r="F112" s="37"/>
      <c r="G112" s="38"/>
    </row>
    <row r="113" spans="1:7" x14ac:dyDescent="0.2">
      <c r="A113" s="56"/>
      <c r="B113" s="43"/>
      <c r="C113" s="44"/>
      <c r="D113" s="45"/>
      <c r="E113" s="37"/>
      <c r="F113" s="37"/>
      <c r="G113" s="38"/>
    </row>
    <row r="114" spans="1:7" x14ac:dyDescent="0.2">
      <c r="A114" s="56"/>
      <c r="B114" s="43"/>
      <c r="C114" s="44"/>
      <c r="D114" s="45"/>
      <c r="E114" s="37"/>
      <c r="F114" s="37"/>
      <c r="G114" s="38"/>
    </row>
    <row r="115" spans="1:7" x14ac:dyDescent="0.2">
      <c r="A115" s="49"/>
      <c r="B115" s="57"/>
      <c r="C115" s="44"/>
      <c r="D115" s="51"/>
      <c r="E115" s="52"/>
      <c r="F115" s="52"/>
      <c r="G115" s="38"/>
    </row>
    <row r="116" spans="1:7" ht="13.5" thickBot="1" x14ac:dyDescent="0.25">
      <c r="A116" s="58"/>
      <c r="B116" s="59"/>
      <c r="C116" s="60"/>
      <c r="D116" s="61"/>
      <c r="E116" s="62"/>
      <c r="F116" s="62"/>
      <c r="G116" s="63"/>
    </row>
    <row r="117" spans="1:7" ht="13.5" thickTop="1" x14ac:dyDescent="0.2"/>
  </sheetData>
  <mergeCells count="3">
    <mergeCell ref="D4:G6"/>
    <mergeCell ref="F7:F9"/>
    <mergeCell ref="G7:G9"/>
  </mergeCells>
  <printOptions horizontalCentered="1"/>
  <pageMargins left="0.39370078740157483" right="0.39370078740157483" top="0.94488188976377963" bottom="0.31496062992125984" header="0.19685039370078741" footer="0"/>
  <pageSetup paperSize="9" scale="72" fitToHeight="5" orientation="portrait" r:id="rId1"/>
  <headerFooter alignWithMargins="0">
    <oddHeader>&amp;L&amp;G</oddHeader>
    <oddFooter xml:space="preserve">&amp;C&amp;"Times New Roman,Normal"&amp;P/&amp;N&amp;R&amp;8                                                                                                                                 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8B27B-A08A-41C6-863F-429D740EDF46}">
  <sheetPr>
    <pageSetUpPr fitToPage="1"/>
  </sheetPr>
  <dimension ref="A1:G83"/>
  <sheetViews>
    <sheetView showGridLines="0" view="pageBreakPreview" zoomScaleNormal="85" zoomScaleSheetLayoutView="100" workbookViewId="0">
      <selection activeCell="B11" sqref="B11"/>
    </sheetView>
  </sheetViews>
  <sheetFormatPr baseColWidth="10" defaultColWidth="9.140625" defaultRowHeight="12.75" x14ac:dyDescent="0.2"/>
  <cols>
    <col min="1" max="1" width="10.28515625" style="9" bestFit="1" customWidth="1"/>
    <col min="2" max="2" width="73.7109375" style="7" bestFit="1" customWidth="1"/>
    <col min="3" max="3" width="4" style="9" bestFit="1" customWidth="1"/>
    <col min="4" max="4" width="8.7109375" style="10" customWidth="1"/>
    <col min="5" max="6" width="12.140625" style="11" customWidth="1"/>
    <col min="7" max="7" width="13.28515625" style="7" customWidth="1"/>
    <col min="8" max="16384" width="9.140625" style="7"/>
  </cols>
  <sheetData>
    <row r="1" spans="1:7" ht="13.5" thickTop="1" x14ac:dyDescent="0.2">
      <c r="A1" s="1"/>
      <c r="B1" s="2"/>
      <c r="C1" s="3"/>
      <c r="D1" s="4"/>
      <c r="E1" s="5"/>
      <c r="F1" s="5"/>
      <c r="G1" s="6"/>
    </row>
    <row r="2" spans="1:7" ht="36" x14ac:dyDescent="0.2">
      <c r="A2" s="8"/>
      <c r="B2" s="67" t="s">
        <v>18</v>
      </c>
      <c r="G2" s="12"/>
    </row>
    <row r="3" spans="1:7" s="14" customFormat="1" x14ac:dyDescent="0.2">
      <c r="A3" s="13"/>
      <c r="C3" s="15"/>
      <c r="D3" s="16"/>
      <c r="E3" s="17"/>
      <c r="F3" s="17"/>
      <c r="G3" s="18"/>
    </row>
    <row r="4" spans="1:7" x14ac:dyDescent="0.2">
      <c r="A4" s="19"/>
      <c r="D4" s="115"/>
      <c r="E4" s="116"/>
      <c r="F4" s="116"/>
      <c r="G4" s="117"/>
    </row>
    <row r="5" spans="1:7" x14ac:dyDescent="0.2">
      <c r="A5" s="19"/>
      <c r="B5" s="101" t="s">
        <v>169</v>
      </c>
      <c r="D5" s="118"/>
      <c r="E5" s="118"/>
      <c r="F5" s="118"/>
      <c r="G5" s="119"/>
    </row>
    <row r="6" spans="1:7" x14ac:dyDescent="0.2">
      <c r="A6" s="13"/>
      <c r="B6" s="14"/>
      <c r="C6" s="15"/>
      <c r="D6" s="120"/>
      <c r="E6" s="120"/>
      <c r="F6" s="120"/>
      <c r="G6" s="121"/>
    </row>
    <row r="7" spans="1:7" ht="12.75" customHeight="1" x14ac:dyDescent="0.2">
      <c r="A7" s="20"/>
      <c r="B7" s="21"/>
      <c r="C7" s="22"/>
      <c r="D7" s="23"/>
      <c r="E7" s="24"/>
      <c r="F7" s="110" t="s">
        <v>147</v>
      </c>
      <c r="G7" s="122" t="s">
        <v>146</v>
      </c>
    </row>
    <row r="8" spans="1:7" x14ac:dyDescent="0.2">
      <c r="A8" s="26" t="s">
        <v>0</v>
      </c>
      <c r="B8" s="27" t="s">
        <v>1</v>
      </c>
      <c r="C8" s="27" t="s">
        <v>2</v>
      </c>
      <c r="D8" s="28" t="s">
        <v>3</v>
      </c>
      <c r="E8" s="28" t="s">
        <v>4</v>
      </c>
      <c r="F8" s="111"/>
      <c r="G8" s="123"/>
    </row>
    <row r="9" spans="1:7" x14ac:dyDescent="0.2">
      <c r="A9" s="29"/>
      <c r="B9" s="30"/>
      <c r="C9" s="31"/>
      <c r="D9" s="32"/>
      <c r="E9" s="33"/>
      <c r="F9" s="112"/>
      <c r="G9" s="124"/>
    </row>
    <row r="10" spans="1:7" x14ac:dyDescent="0.2">
      <c r="A10" s="20"/>
      <c r="B10" s="21"/>
      <c r="C10" s="22"/>
      <c r="D10" s="23"/>
      <c r="E10" s="24"/>
      <c r="F10" s="37"/>
      <c r="G10" s="38"/>
    </row>
    <row r="11" spans="1:7" x14ac:dyDescent="0.2">
      <c r="A11" s="42"/>
      <c r="B11" s="43"/>
      <c r="C11" s="44"/>
      <c r="D11" s="45"/>
      <c r="E11" s="37"/>
      <c r="F11" s="37"/>
      <c r="G11" s="38"/>
    </row>
    <row r="12" spans="1:7" x14ac:dyDescent="0.2">
      <c r="A12" s="54" t="s">
        <v>21</v>
      </c>
      <c r="B12" s="55" t="s">
        <v>149</v>
      </c>
      <c r="C12" s="44"/>
      <c r="D12" s="45"/>
      <c r="E12" s="37"/>
      <c r="F12" s="37"/>
      <c r="G12" s="38"/>
    </row>
    <row r="13" spans="1:7" x14ac:dyDescent="0.2">
      <c r="A13" s="75" t="s">
        <v>23</v>
      </c>
      <c r="B13" s="47" t="s">
        <v>170</v>
      </c>
      <c r="C13" s="44" t="s">
        <v>72</v>
      </c>
      <c r="D13" s="45"/>
      <c r="E13" s="37"/>
      <c r="F13" s="37">
        <f t="shared" ref="F13" si="0">D13*E13</f>
        <v>0</v>
      </c>
      <c r="G13" s="38"/>
    </row>
    <row r="14" spans="1:7" x14ac:dyDescent="0.2">
      <c r="A14" s="75" t="s">
        <v>29</v>
      </c>
      <c r="B14" s="47" t="s">
        <v>181</v>
      </c>
      <c r="C14" s="44" t="s">
        <v>72</v>
      </c>
      <c r="D14" s="45"/>
      <c r="E14" s="37"/>
      <c r="F14" s="37">
        <f t="shared" ref="F14:F33" si="1">D14*E14</f>
        <v>0</v>
      </c>
      <c r="G14" s="38"/>
    </row>
    <row r="15" spans="1:7" x14ac:dyDescent="0.2">
      <c r="A15" s="42"/>
      <c r="B15" s="43"/>
      <c r="C15" s="44"/>
      <c r="D15" s="45"/>
      <c r="E15" s="37"/>
      <c r="F15" s="37"/>
      <c r="G15" s="38"/>
    </row>
    <row r="16" spans="1:7" s="82" customFormat="1" x14ac:dyDescent="0.2">
      <c r="A16" s="76"/>
      <c r="B16" s="77" t="str">
        <f>CONCATENATE("S/Total ",B12," (H.T.)")</f>
        <v>S/Total TRAVAUX DE DEPOSE (H.T.)</v>
      </c>
      <c r="C16" s="78"/>
      <c r="D16" s="79"/>
      <c r="E16" s="80"/>
      <c r="F16" s="80"/>
      <c r="G16" s="81">
        <f>SUM(F11:F15)</f>
        <v>0</v>
      </c>
    </row>
    <row r="17" spans="1:7" x14ac:dyDescent="0.2">
      <c r="A17" s="42"/>
      <c r="B17" s="43"/>
      <c r="C17" s="44"/>
      <c r="D17" s="45"/>
      <c r="E17" s="37"/>
      <c r="F17" s="37"/>
      <c r="G17" s="38"/>
    </row>
    <row r="18" spans="1:7" x14ac:dyDescent="0.2">
      <c r="A18" s="54" t="s">
        <v>77</v>
      </c>
      <c r="B18" s="55" t="s">
        <v>171</v>
      </c>
      <c r="C18" s="44"/>
      <c r="D18" s="45"/>
      <c r="E18" s="37"/>
      <c r="F18" s="37"/>
      <c r="G18" s="38"/>
    </row>
    <row r="19" spans="1:7" x14ac:dyDescent="0.2">
      <c r="A19" s="75" t="s">
        <v>79</v>
      </c>
      <c r="B19" s="47" t="s">
        <v>172</v>
      </c>
      <c r="C19" s="44"/>
      <c r="D19" s="45"/>
      <c r="E19" s="37"/>
      <c r="F19" s="37"/>
      <c r="G19" s="38"/>
    </row>
    <row r="20" spans="1:7" x14ac:dyDescent="0.2">
      <c r="A20" s="42" t="s">
        <v>81</v>
      </c>
      <c r="B20" s="43" t="s">
        <v>173</v>
      </c>
      <c r="C20" s="44" t="s">
        <v>72</v>
      </c>
      <c r="D20" s="45"/>
      <c r="E20" s="37"/>
      <c r="F20" s="37">
        <f t="shared" si="1"/>
        <v>0</v>
      </c>
      <c r="G20" s="38"/>
    </row>
    <row r="21" spans="1:7" x14ac:dyDescent="0.2">
      <c r="A21" s="42" t="s">
        <v>83</v>
      </c>
      <c r="B21" s="43" t="s">
        <v>174</v>
      </c>
      <c r="C21" s="44" t="s">
        <v>72</v>
      </c>
      <c r="D21" s="45"/>
      <c r="E21" s="37"/>
      <c r="F21" s="37">
        <f t="shared" si="1"/>
        <v>0</v>
      </c>
      <c r="G21" s="38"/>
    </row>
    <row r="22" spans="1:7" x14ac:dyDescent="0.2">
      <c r="A22" s="42"/>
      <c r="B22" s="43"/>
      <c r="C22" s="44"/>
      <c r="D22" s="45"/>
      <c r="E22" s="37"/>
      <c r="F22" s="37"/>
      <c r="G22" s="38"/>
    </row>
    <row r="23" spans="1:7" s="82" customFormat="1" x14ac:dyDescent="0.2">
      <c r="A23" s="76"/>
      <c r="B23" s="77" t="str">
        <f>CONCATENATE("S/Total ",B18," (H.T.)")</f>
        <v>S/Total DESCRIPTION DES CHASSIS (H.T.)</v>
      </c>
      <c r="C23" s="78"/>
      <c r="D23" s="79"/>
      <c r="E23" s="80"/>
      <c r="F23" s="80"/>
      <c r="G23" s="81">
        <f>SUM(F18:F22)</f>
        <v>0</v>
      </c>
    </row>
    <row r="24" spans="1:7" x14ac:dyDescent="0.2">
      <c r="A24" s="42"/>
      <c r="B24" s="43"/>
      <c r="C24" s="44"/>
      <c r="D24" s="45"/>
      <c r="E24" s="37"/>
      <c r="F24" s="37"/>
      <c r="G24" s="38"/>
    </row>
    <row r="25" spans="1:7" x14ac:dyDescent="0.2">
      <c r="A25" s="54" t="s">
        <v>93</v>
      </c>
      <c r="B25" s="55" t="s">
        <v>175</v>
      </c>
      <c r="C25" s="44"/>
      <c r="D25" s="45"/>
      <c r="E25" s="37"/>
      <c r="F25" s="37"/>
      <c r="G25" s="38"/>
    </row>
    <row r="26" spans="1:7" x14ac:dyDescent="0.2">
      <c r="A26" s="75" t="s">
        <v>95</v>
      </c>
      <c r="B26" s="47" t="s">
        <v>176</v>
      </c>
      <c r="C26" s="44"/>
      <c r="D26" s="45"/>
      <c r="E26" s="37"/>
      <c r="F26" s="37"/>
      <c r="G26" s="38"/>
    </row>
    <row r="27" spans="1:7" x14ac:dyDescent="0.2">
      <c r="A27" s="42" t="s">
        <v>97</v>
      </c>
      <c r="B27" s="43" t="s">
        <v>177</v>
      </c>
      <c r="C27" s="44" t="s">
        <v>71</v>
      </c>
      <c r="D27" s="45"/>
      <c r="E27" s="37"/>
      <c r="F27" s="37">
        <f t="shared" si="1"/>
        <v>0</v>
      </c>
      <c r="G27" s="38"/>
    </row>
    <row r="28" spans="1:7" x14ac:dyDescent="0.2">
      <c r="A28" s="42"/>
      <c r="B28" s="43"/>
      <c r="C28" s="44"/>
      <c r="D28" s="45"/>
      <c r="E28" s="37"/>
      <c r="F28" s="37"/>
      <c r="G28" s="38"/>
    </row>
    <row r="29" spans="1:7" s="82" customFormat="1" x14ac:dyDescent="0.2">
      <c r="A29" s="76"/>
      <c r="B29" s="77" t="str">
        <f>CONCATENATE("S/Total ",B25," (H.T.)")</f>
        <v>S/Total EQUIPEMENTS &amp; QUINCAILLERIE DIVERS (H.T.)</v>
      </c>
      <c r="C29" s="78"/>
      <c r="D29" s="79"/>
      <c r="E29" s="80"/>
      <c r="F29" s="80"/>
      <c r="G29" s="81">
        <f>SUM(F25:F28)</f>
        <v>0</v>
      </c>
    </row>
    <row r="30" spans="1:7" x14ac:dyDescent="0.2">
      <c r="A30" s="42"/>
      <c r="B30" s="43"/>
      <c r="C30" s="44"/>
      <c r="D30" s="45"/>
      <c r="E30" s="37"/>
      <c r="F30" s="37"/>
      <c r="G30" s="38"/>
    </row>
    <row r="31" spans="1:7" x14ac:dyDescent="0.2">
      <c r="A31" s="54" t="s">
        <v>106</v>
      </c>
      <c r="B31" s="55" t="s">
        <v>178</v>
      </c>
      <c r="C31" s="44"/>
      <c r="D31" s="45"/>
      <c r="E31" s="37"/>
      <c r="F31" s="37"/>
      <c r="G31" s="38"/>
    </row>
    <row r="32" spans="1:7" x14ac:dyDescent="0.2">
      <c r="A32" s="75" t="s">
        <v>108</v>
      </c>
      <c r="B32" s="47" t="s">
        <v>179</v>
      </c>
      <c r="C32" s="44"/>
      <c r="D32" s="45"/>
      <c r="E32" s="37"/>
      <c r="F32" s="37"/>
      <c r="G32" s="38"/>
    </row>
    <row r="33" spans="1:7" x14ac:dyDescent="0.2">
      <c r="A33" s="42" t="s">
        <v>110</v>
      </c>
      <c r="B33" s="43" t="s">
        <v>180</v>
      </c>
      <c r="C33" s="44" t="s">
        <v>73</v>
      </c>
      <c r="D33" s="45"/>
      <c r="E33" s="37"/>
      <c r="F33" s="37">
        <f t="shared" si="1"/>
        <v>0</v>
      </c>
      <c r="G33" s="38"/>
    </row>
    <row r="34" spans="1:7" x14ac:dyDescent="0.2">
      <c r="A34" s="42"/>
      <c r="B34" s="43"/>
      <c r="C34" s="44"/>
      <c r="D34" s="45"/>
      <c r="E34" s="37"/>
      <c r="F34" s="37"/>
      <c r="G34" s="38"/>
    </row>
    <row r="35" spans="1:7" s="82" customFormat="1" x14ac:dyDescent="0.2">
      <c r="A35" s="76"/>
      <c r="B35" s="77" t="str">
        <f>CONCATENATE("S/Total ",B31," (H.T.)")</f>
        <v>S/Total DOUBLES VITRAGES (H.T.)</v>
      </c>
      <c r="C35" s="78"/>
      <c r="D35" s="79"/>
      <c r="E35" s="80"/>
      <c r="F35" s="80"/>
      <c r="G35" s="81">
        <f>SUM(F31:F34)</f>
        <v>0</v>
      </c>
    </row>
    <row r="36" spans="1:7" x14ac:dyDescent="0.2">
      <c r="A36" s="42"/>
      <c r="B36" s="43"/>
      <c r="C36" s="44"/>
      <c r="D36" s="45"/>
      <c r="E36" s="37"/>
      <c r="F36" s="37"/>
      <c r="G36" s="38"/>
    </row>
    <row r="37" spans="1:7" x14ac:dyDescent="0.2">
      <c r="A37" s="42"/>
      <c r="B37" s="43"/>
      <c r="C37" s="44"/>
      <c r="D37" s="45"/>
      <c r="E37" s="37"/>
      <c r="F37" s="37"/>
      <c r="G37" s="38"/>
    </row>
    <row r="38" spans="1:7" x14ac:dyDescent="0.2">
      <c r="A38" s="42"/>
      <c r="B38" s="43"/>
      <c r="C38" s="44"/>
      <c r="D38" s="45"/>
      <c r="E38" s="37"/>
      <c r="F38" s="37"/>
      <c r="G38" s="38"/>
    </row>
    <row r="39" spans="1:7" x14ac:dyDescent="0.2">
      <c r="A39" s="42"/>
      <c r="B39" s="43"/>
      <c r="C39" s="44"/>
      <c r="D39" s="45"/>
      <c r="E39" s="37"/>
      <c r="F39" s="37"/>
      <c r="G39" s="38"/>
    </row>
    <row r="40" spans="1:7" x14ac:dyDescent="0.2">
      <c r="A40" s="42"/>
      <c r="B40" s="43"/>
      <c r="C40" s="44"/>
      <c r="D40" s="45"/>
      <c r="E40" s="37"/>
      <c r="F40" s="37"/>
      <c r="G40" s="38"/>
    </row>
    <row r="41" spans="1:7" x14ac:dyDescent="0.2">
      <c r="A41" s="42"/>
      <c r="B41" s="43"/>
      <c r="C41" s="44"/>
      <c r="D41" s="45"/>
      <c r="E41" s="37"/>
      <c r="F41" s="37"/>
      <c r="G41" s="38"/>
    </row>
    <row r="42" spans="1:7" x14ac:dyDescent="0.2">
      <c r="A42" s="42"/>
      <c r="B42" s="43"/>
      <c r="C42" s="44"/>
      <c r="D42" s="45"/>
      <c r="E42" s="37"/>
      <c r="F42" s="37"/>
      <c r="G42" s="38"/>
    </row>
    <row r="43" spans="1:7" x14ac:dyDescent="0.2">
      <c r="A43" s="42"/>
      <c r="B43" s="43"/>
      <c r="C43" s="44"/>
      <c r="D43" s="45"/>
      <c r="E43" s="37"/>
      <c r="F43" s="37"/>
      <c r="G43" s="38"/>
    </row>
    <row r="44" spans="1:7" x14ac:dyDescent="0.2">
      <c r="A44" s="42"/>
      <c r="B44" s="43"/>
      <c r="C44" s="44"/>
      <c r="D44" s="45"/>
      <c r="E44" s="37"/>
      <c r="F44" s="37"/>
      <c r="G44" s="38"/>
    </row>
    <row r="45" spans="1:7" x14ac:dyDescent="0.2">
      <c r="A45" s="42"/>
      <c r="B45" s="43"/>
      <c r="C45" s="44"/>
      <c r="D45" s="45"/>
      <c r="E45" s="37"/>
      <c r="F45" s="37"/>
      <c r="G45" s="38"/>
    </row>
    <row r="46" spans="1:7" x14ac:dyDescent="0.2">
      <c r="A46" s="42"/>
      <c r="B46" s="43"/>
      <c r="C46" s="44"/>
      <c r="D46" s="45"/>
      <c r="E46" s="37"/>
      <c r="F46" s="37"/>
      <c r="G46" s="38"/>
    </row>
    <row r="47" spans="1:7" x14ac:dyDescent="0.2">
      <c r="A47" s="42"/>
      <c r="B47" s="43"/>
      <c r="C47" s="44"/>
      <c r="D47" s="45"/>
      <c r="E47" s="37"/>
      <c r="F47" s="37"/>
      <c r="G47" s="38"/>
    </row>
    <row r="48" spans="1:7" x14ac:dyDescent="0.2">
      <c r="A48" s="42"/>
      <c r="B48" s="43"/>
      <c r="C48" s="44"/>
      <c r="D48" s="45"/>
      <c r="E48" s="37"/>
      <c r="F48" s="37"/>
      <c r="G48" s="38"/>
    </row>
    <row r="49" spans="1:7" x14ac:dyDescent="0.2">
      <c r="A49" s="42"/>
      <c r="B49" s="43"/>
      <c r="C49" s="44"/>
      <c r="D49" s="45"/>
      <c r="E49" s="37"/>
      <c r="F49" s="37"/>
      <c r="G49" s="38"/>
    </row>
    <row r="50" spans="1:7" x14ac:dyDescent="0.2">
      <c r="A50" s="42"/>
      <c r="B50" s="43"/>
      <c r="C50" s="44"/>
      <c r="D50" s="45"/>
      <c r="E50" s="37"/>
      <c r="F50" s="37"/>
      <c r="G50" s="38"/>
    </row>
    <row r="51" spans="1:7" x14ac:dyDescent="0.2">
      <c r="A51" s="42"/>
      <c r="B51" s="43"/>
      <c r="C51" s="44"/>
      <c r="D51" s="45"/>
      <c r="E51" s="37"/>
      <c r="F51" s="37"/>
      <c r="G51" s="38"/>
    </row>
    <row r="52" spans="1:7" s="25" customFormat="1" x14ac:dyDescent="0.2">
      <c r="A52" s="20"/>
      <c r="B52" s="96" t="str">
        <f>CONCATENATE("TOTAL ",B5," (H.T.)")</f>
        <v>TOTAL Lot n° 03 - MENUISERIES EXTERIEURES BOIS/ALUMINIUM (H.T.)</v>
      </c>
      <c r="C52" s="22"/>
      <c r="D52" s="97"/>
      <c r="E52" s="96"/>
      <c r="F52" s="96"/>
      <c r="G52" s="53">
        <f>SUM(G10:G51)</f>
        <v>0</v>
      </c>
    </row>
    <row r="53" spans="1:7" x14ac:dyDescent="0.2">
      <c r="A53" s="49"/>
      <c r="B53" s="52" t="s">
        <v>6</v>
      </c>
      <c r="C53" s="44"/>
      <c r="D53" s="51"/>
      <c r="E53" s="52"/>
      <c r="F53" s="52"/>
      <c r="G53" s="48"/>
    </row>
    <row r="54" spans="1:7" s="95" customFormat="1" x14ac:dyDescent="0.2">
      <c r="A54" s="86"/>
      <c r="B54" s="87" t="s">
        <v>5</v>
      </c>
      <c r="C54" s="88"/>
      <c r="D54" s="89"/>
      <c r="E54" s="87"/>
      <c r="F54" s="87"/>
      <c r="G54" s="90">
        <f>SUM(G52:G53)</f>
        <v>0</v>
      </c>
    </row>
    <row r="55" spans="1:7" s="64" customFormat="1" ht="13.5" thickBot="1" x14ac:dyDescent="0.25">
      <c r="A55" s="68"/>
      <c r="B55" s="69"/>
      <c r="C55" s="60"/>
      <c r="D55" s="70"/>
      <c r="E55" s="62"/>
      <c r="F55" s="62"/>
      <c r="G55" s="63"/>
    </row>
    <row r="56" spans="1:7" ht="13.5" thickTop="1" x14ac:dyDescent="0.2">
      <c r="A56" s="42"/>
      <c r="B56" s="43"/>
      <c r="C56" s="44"/>
      <c r="D56" s="45"/>
      <c r="E56" s="37"/>
      <c r="F56" s="37"/>
      <c r="G56" s="38"/>
    </row>
    <row r="57" spans="1:7" x14ac:dyDescent="0.2">
      <c r="A57" s="42"/>
      <c r="B57" s="43"/>
      <c r="C57" s="44"/>
      <c r="D57" s="45"/>
      <c r="E57" s="37"/>
      <c r="F57" s="37"/>
      <c r="G57" s="38"/>
    </row>
    <row r="58" spans="1:7" x14ac:dyDescent="0.2">
      <c r="A58" s="54" t="s">
        <v>115</v>
      </c>
      <c r="B58" s="55" t="s">
        <v>143</v>
      </c>
      <c r="C58" s="44"/>
      <c r="D58" s="45"/>
      <c r="E58" s="37"/>
      <c r="F58" s="37"/>
      <c r="G58" s="38"/>
    </row>
    <row r="59" spans="1:7" x14ac:dyDescent="0.2">
      <c r="A59" s="75"/>
      <c r="B59" s="47"/>
      <c r="C59" s="44"/>
      <c r="D59" s="45"/>
      <c r="E59" s="37"/>
      <c r="F59" s="37"/>
      <c r="G59" s="38"/>
    </row>
    <row r="60" spans="1:7" x14ac:dyDescent="0.2">
      <c r="A60" s="42" t="s">
        <v>117</v>
      </c>
      <c r="B60" s="43" t="s">
        <v>285</v>
      </c>
      <c r="C60" s="44"/>
      <c r="D60" s="45"/>
      <c r="E60" s="37"/>
      <c r="F60" s="37"/>
      <c r="G60" s="38"/>
    </row>
    <row r="61" spans="1:7" x14ac:dyDescent="0.2">
      <c r="A61" s="42" t="s">
        <v>118</v>
      </c>
      <c r="B61" s="43" t="s">
        <v>286</v>
      </c>
      <c r="C61" s="44" t="s">
        <v>72</v>
      </c>
      <c r="D61" s="45"/>
      <c r="E61" s="37"/>
      <c r="F61" s="37">
        <f t="shared" ref="F61" si="2">D61*E61</f>
        <v>0</v>
      </c>
      <c r="G61" s="38"/>
    </row>
    <row r="62" spans="1:7" x14ac:dyDescent="0.2">
      <c r="A62" s="75"/>
      <c r="B62" s="47"/>
      <c r="C62" s="44"/>
      <c r="D62" s="45"/>
      <c r="E62" s="37"/>
      <c r="F62" s="37"/>
      <c r="G62" s="38"/>
    </row>
    <row r="63" spans="1:7" x14ac:dyDescent="0.2">
      <c r="A63" s="42"/>
      <c r="B63" s="43"/>
      <c r="C63" s="44"/>
      <c r="D63" s="45"/>
      <c r="E63" s="37"/>
      <c r="F63" s="37"/>
      <c r="G63" s="38"/>
    </row>
    <row r="64" spans="1:7" x14ac:dyDescent="0.2">
      <c r="A64" s="42"/>
      <c r="B64" s="43"/>
      <c r="C64" s="44"/>
      <c r="D64" s="45"/>
      <c r="E64" s="37"/>
      <c r="F64" s="37"/>
      <c r="G64" s="38"/>
    </row>
    <row r="65" spans="1:7" x14ac:dyDescent="0.2">
      <c r="A65" s="42"/>
      <c r="B65" s="43"/>
      <c r="C65" s="44"/>
      <c r="D65" s="45"/>
      <c r="E65" s="37"/>
      <c r="F65" s="37"/>
      <c r="G65" s="38"/>
    </row>
    <row r="66" spans="1:7" x14ac:dyDescent="0.2">
      <c r="A66" s="42"/>
      <c r="B66" s="43"/>
      <c r="C66" s="44"/>
      <c r="D66" s="45"/>
      <c r="E66" s="37"/>
      <c r="F66" s="37"/>
      <c r="G66" s="38"/>
    </row>
    <row r="67" spans="1:7" x14ac:dyDescent="0.2">
      <c r="A67" s="42"/>
      <c r="B67" s="43"/>
      <c r="C67" s="44"/>
      <c r="D67" s="45"/>
      <c r="E67" s="37"/>
      <c r="F67" s="37"/>
      <c r="G67" s="38"/>
    </row>
    <row r="68" spans="1:7" x14ac:dyDescent="0.2">
      <c r="A68" s="42"/>
      <c r="B68" s="43"/>
      <c r="C68" s="44"/>
      <c r="D68" s="45"/>
      <c r="E68" s="37"/>
      <c r="F68" s="37"/>
      <c r="G68" s="38"/>
    </row>
    <row r="69" spans="1:7" x14ac:dyDescent="0.2">
      <c r="A69" s="42"/>
      <c r="B69" s="43"/>
      <c r="C69" s="44"/>
      <c r="D69" s="45"/>
      <c r="E69" s="37"/>
      <c r="F69" s="37"/>
      <c r="G69" s="38"/>
    </row>
    <row r="70" spans="1:7" x14ac:dyDescent="0.2">
      <c r="A70" s="42"/>
      <c r="B70" s="43"/>
      <c r="C70" s="44"/>
      <c r="D70" s="45"/>
      <c r="E70" s="37"/>
      <c r="F70" s="37"/>
      <c r="G70" s="38"/>
    </row>
    <row r="71" spans="1:7" x14ac:dyDescent="0.2">
      <c r="A71" s="42"/>
      <c r="B71" s="43"/>
      <c r="C71" s="44"/>
      <c r="D71" s="45"/>
      <c r="E71" s="37"/>
      <c r="F71" s="37"/>
      <c r="G71" s="38"/>
    </row>
    <row r="72" spans="1:7" x14ac:dyDescent="0.2">
      <c r="A72" s="42"/>
      <c r="B72" s="43"/>
      <c r="C72" s="44"/>
      <c r="D72" s="45"/>
      <c r="E72" s="37"/>
      <c r="F72" s="37"/>
      <c r="G72" s="38"/>
    </row>
    <row r="73" spans="1:7" x14ac:dyDescent="0.2">
      <c r="A73" s="42"/>
      <c r="B73" s="43"/>
      <c r="C73" s="44"/>
      <c r="D73" s="45"/>
      <c r="E73" s="37"/>
      <c r="F73" s="37"/>
      <c r="G73" s="38"/>
    </row>
    <row r="74" spans="1:7" x14ac:dyDescent="0.2">
      <c r="A74" s="42"/>
      <c r="B74" s="43"/>
      <c r="C74" s="44"/>
      <c r="D74" s="45"/>
      <c r="E74" s="37"/>
      <c r="F74" s="37"/>
      <c r="G74" s="38"/>
    </row>
    <row r="75" spans="1:7" x14ac:dyDescent="0.2">
      <c r="A75" s="42"/>
      <c r="B75" s="43"/>
      <c r="C75" s="44"/>
      <c r="D75" s="45"/>
      <c r="E75" s="37"/>
      <c r="F75" s="37"/>
      <c r="G75" s="38"/>
    </row>
    <row r="76" spans="1:7" x14ac:dyDescent="0.2">
      <c r="A76" s="42"/>
      <c r="B76" s="43"/>
      <c r="C76" s="44"/>
      <c r="D76" s="45"/>
      <c r="E76" s="37"/>
      <c r="F76" s="37"/>
      <c r="G76" s="38"/>
    </row>
    <row r="77" spans="1:7" x14ac:dyDescent="0.2">
      <c r="A77" s="42"/>
      <c r="B77" s="43"/>
      <c r="C77" s="44"/>
      <c r="D77" s="45"/>
      <c r="E77" s="37"/>
      <c r="F77" s="37"/>
      <c r="G77" s="38"/>
    </row>
    <row r="78" spans="1:7" x14ac:dyDescent="0.2">
      <c r="A78" s="72"/>
      <c r="B78" s="73"/>
      <c r="C78" s="31"/>
      <c r="D78" s="74"/>
      <c r="E78" s="33"/>
      <c r="F78" s="33"/>
      <c r="G78" s="34"/>
    </row>
    <row r="79" spans="1:7" x14ac:dyDescent="0.2">
      <c r="A79" s="49"/>
      <c r="B79" s="52" t="str">
        <f>CONCATENATE("TOTAL ",B58," (H.T.)")</f>
        <v>TOTAL OPTIONS (H.T.)</v>
      </c>
      <c r="C79" s="44"/>
      <c r="D79" s="51"/>
      <c r="E79" s="52"/>
      <c r="F79" s="52"/>
      <c r="G79" s="71">
        <f>SUM(F58:F78)</f>
        <v>0</v>
      </c>
    </row>
    <row r="80" spans="1:7" x14ac:dyDescent="0.2">
      <c r="A80" s="49"/>
      <c r="B80" s="52" t="s">
        <v>6</v>
      </c>
      <c r="C80" s="44"/>
      <c r="D80" s="51"/>
      <c r="E80" s="52"/>
      <c r="F80" s="52"/>
      <c r="G80" s="48"/>
    </row>
    <row r="81" spans="1:7" x14ac:dyDescent="0.2">
      <c r="A81" s="49"/>
      <c r="B81" s="52" t="s">
        <v>5</v>
      </c>
      <c r="C81" s="44"/>
      <c r="D81" s="51"/>
      <c r="E81" s="52"/>
      <c r="F81" s="52"/>
      <c r="G81" s="85">
        <f>SUM(G79:G80)</f>
        <v>0</v>
      </c>
    </row>
    <row r="82" spans="1:7" ht="13.5" thickBot="1" x14ac:dyDescent="0.25">
      <c r="A82" s="68"/>
      <c r="B82" s="69"/>
      <c r="C82" s="60"/>
      <c r="D82" s="70"/>
      <c r="E82" s="62"/>
      <c r="F82" s="62"/>
      <c r="G82" s="63"/>
    </row>
    <row r="83" spans="1:7" ht="13.5" thickTop="1" x14ac:dyDescent="0.2"/>
  </sheetData>
  <mergeCells count="3">
    <mergeCell ref="D4:G6"/>
    <mergeCell ref="F7:F9"/>
    <mergeCell ref="G7:G9"/>
  </mergeCells>
  <printOptions horizontalCentered="1"/>
  <pageMargins left="0.39370078740157483" right="0.39370078740157483" top="0.94488188976377963" bottom="0.31496062992125984" header="0.19685039370078741" footer="0"/>
  <pageSetup paperSize="9" scale="72" fitToHeight="5" orientation="portrait" r:id="rId1"/>
  <headerFooter alignWithMargins="0">
    <oddHeader>&amp;L&amp;G</oddHeader>
    <oddFooter xml:space="preserve">&amp;C&amp;"Times New Roman,Normal"&amp;P/&amp;N&amp;R&amp;8                                                                                                                                 
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CDAC7-C136-4BF8-A889-054422C3172A}">
  <sheetPr>
    <pageSetUpPr fitToPage="1"/>
  </sheetPr>
  <dimension ref="A1:G144"/>
  <sheetViews>
    <sheetView showGridLines="0" view="pageBreakPreview" topLeftCell="A74" zoomScaleNormal="85" zoomScaleSheetLayoutView="100" workbookViewId="0">
      <selection activeCell="B15" sqref="B15"/>
    </sheetView>
  </sheetViews>
  <sheetFormatPr baseColWidth="10" defaultColWidth="9.140625" defaultRowHeight="12.75" x14ac:dyDescent="0.2"/>
  <cols>
    <col min="1" max="1" width="10.28515625" style="9" bestFit="1" customWidth="1"/>
    <col min="2" max="2" width="73.7109375" style="7" bestFit="1" customWidth="1"/>
    <col min="3" max="3" width="4" style="9" bestFit="1" customWidth="1"/>
    <col min="4" max="4" width="8.7109375" style="10" customWidth="1"/>
    <col min="5" max="6" width="12.140625" style="11" customWidth="1"/>
    <col min="7" max="7" width="13.28515625" style="7" customWidth="1"/>
    <col min="8" max="16384" width="9.140625" style="7"/>
  </cols>
  <sheetData>
    <row r="1" spans="1:7" ht="13.5" thickTop="1" x14ac:dyDescent="0.2">
      <c r="A1" s="1"/>
      <c r="B1" s="2"/>
      <c r="C1" s="3"/>
      <c r="D1" s="4"/>
      <c r="E1" s="5"/>
      <c r="F1" s="5"/>
      <c r="G1" s="6"/>
    </row>
    <row r="2" spans="1:7" ht="36" x14ac:dyDescent="0.2">
      <c r="A2" s="8"/>
      <c r="B2" s="67" t="s">
        <v>18</v>
      </c>
      <c r="G2" s="12"/>
    </row>
    <row r="3" spans="1:7" s="14" customFormat="1" x14ac:dyDescent="0.2">
      <c r="A3" s="13"/>
      <c r="C3" s="15"/>
      <c r="D3" s="16"/>
      <c r="E3" s="17"/>
      <c r="F3" s="17"/>
      <c r="G3" s="18"/>
    </row>
    <row r="4" spans="1:7" x14ac:dyDescent="0.2">
      <c r="A4" s="19"/>
      <c r="D4" s="115"/>
      <c r="E4" s="116"/>
      <c r="F4" s="116"/>
      <c r="G4" s="117"/>
    </row>
    <row r="5" spans="1:7" x14ac:dyDescent="0.2">
      <c r="A5" s="19"/>
      <c r="B5" s="101" t="s">
        <v>182</v>
      </c>
      <c r="D5" s="118"/>
      <c r="E5" s="118"/>
      <c r="F5" s="118"/>
      <c r="G5" s="119"/>
    </row>
    <row r="6" spans="1:7" x14ac:dyDescent="0.2">
      <c r="A6" s="13"/>
      <c r="B6" s="14"/>
      <c r="C6" s="15"/>
      <c r="D6" s="120"/>
      <c r="E6" s="120"/>
      <c r="F6" s="120"/>
      <c r="G6" s="121"/>
    </row>
    <row r="7" spans="1:7" ht="12.75" customHeight="1" x14ac:dyDescent="0.2">
      <c r="A7" s="20"/>
      <c r="B7" s="21"/>
      <c r="C7" s="22"/>
      <c r="D7" s="23"/>
      <c r="E7" s="24"/>
      <c r="F7" s="110" t="s">
        <v>147</v>
      </c>
      <c r="G7" s="122" t="s">
        <v>146</v>
      </c>
    </row>
    <row r="8" spans="1:7" x14ac:dyDescent="0.2">
      <c r="A8" s="26" t="s">
        <v>0</v>
      </c>
      <c r="B8" s="27" t="s">
        <v>1</v>
      </c>
      <c r="C8" s="27" t="s">
        <v>2</v>
      </c>
      <c r="D8" s="28" t="s">
        <v>3</v>
      </c>
      <c r="E8" s="28" t="s">
        <v>4</v>
      </c>
      <c r="F8" s="111"/>
      <c r="G8" s="123"/>
    </row>
    <row r="9" spans="1:7" x14ac:dyDescent="0.2">
      <c r="A9" s="29"/>
      <c r="B9" s="30"/>
      <c r="C9" s="31"/>
      <c r="D9" s="32"/>
      <c r="E9" s="33"/>
      <c r="F9" s="112"/>
      <c r="G9" s="124"/>
    </row>
    <row r="10" spans="1:7" x14ac:dyDescent="0.2">
      <c r="A10" s="20"/>
      <c r="B10" s="21"/>
      <c r="C10" s="22"/>
      <c r="D10" s="23"/>
      <c r="E10" s="24"/>
      <c r="F10" s="37"/>
      <c r="G10" s="38"/>
    </row>
    <row r="11" spans="1:7" x14ac:dyDescent="0.2">
      <c r="A11" s="42"/>
      <c r="B11" s="43"/>
      <c r="C11" s="44"/>
      <c r="D11" s="45"/>
      <c r="E11" s="37"/>
      <c r="F11" s="37"/>
      <c r="G11" s="38"/>
    </row>
    <row r="12" spans="1:7" x14ac:dyDescent="0.2">
      <c r="A12" s="54" t="s">
        <v>21</v>
      </c>
      <c r="B12" s="55" t="s">
        <v>183</v>
      </c>
      <c r="C12" s="44"/>
      <c r="D12" s="45"/>
      <c r="E12" s="37"/>
      <c r="F12" s="37"/>
      <c r="G12" s="38"/>
    </row>
    <row r="13" spans="1:7" x14ac:dyDescent="0.2">
      <c r="A13" s="75" t="s">
        <v>23</v>
      </c>
      <c r="B13" s="47" t="s">
        <v>184</v>
      </c>
      <c r="C13" s="44" t="s">
        <v>72</v>
      </c>
      <c r="D13" s="45"/>
      <c r="E13" s="37"/>
      <c r="F13" s="37">
        <f t="shared" ref="F13:F41" si="0">D13*E13</f>
        <v>0</v>
      </c>
      <c r="G13" s="38"/>
    </row>
    <row r="14" spans="1:7" x14ac:dyDescent="0.2">
      <c r="A14" s="75"/>
      <c r="B14" s="47"/>
      <c r="C14" s="44"/>
      <c r="D14" s="45"/>
      <c r="E14" s="37"/>
      <c r="F14" s="37"/>
      <c r="G14" s="38"/>
    </row>
    <row r="15" spans="1:7" x14ac:dyDescent="0.2">
      <c r="A15" s="75" t="s">
        <v>29</v>
      </c>
      <c r="B15" s="47" t="s">
        <v>185</v>
      </c>
      <c r="C15" s="44" t="s">
        <v>73</v>
      </c>
      <c r="D15" s="45"/>
      <c r="E15" s="37"/>
      <c r="F15" s="37">
        <f t="shared" si="0"/>
        <v>0</v>
      </c>
      <c r="G15" s="38"/>
    </row>
    <row r="16" spans="1:7" x14ac:dyDescent="0.2">
      <c r="A16" s="75"/>
      <c r="B16" s="47"/>
      <c r="C16" s="44"/>
      <c r="D16" s="45"/>
      <c r="E16" s="37"/>
      <c r="F16" s="37"/>
      <c r="G16" s="38"/>
    </row>
    <row r="17" spans="1:7" x14ac:dyDescent="0.2">
      <c r="A17" s="75" t="s">
        <v>39</v>
      </c>
      <c r="B17" s="47" t="s">
        <v>186</v>
      </c>
      <c r="C17" s="44" t="s">
        <v>73</v>
      </c>
      <c r="D17" s="45"/>
      <c r="E17" s="37"/>
      <c r="F17" s="37">
        <f t="shared" si="0"/>
        <v>0</v>
      </c>
      <c r="G17" s="38"/>
    </row>
    <row r="18" spans="1:7" x14ac:dyDescent="0.2">
      <c r="A18" s="75"/>
      <c r="B18" s="47"/>
      <c r="C18" s="44"/>
      <c r="D18" s="45"/>
      <c r="E18" s="37"/>
      <c r="F18" s="37"/>
      <c r="G18" s="38"/>
    </row>
    <row r="19" spans="1:7" x14ac:dyDescent="0.2">
      <c r="A19" s="75" t="s">
        <v>45</v>
      </c>
      <c r="B19" s="47" t="s">
        <v>187</v>
      </c>
      <c r="C19" s="44" t="s">
        <v>73</v>
      </c>
      <c r="D19" s="45"/>
      <c r="E19" s="37"/>
      <c r="F19" s="37">
        <f t="shared" si="0"/>
        <v>0</v>
      </c>
      <c r="G19" s="38"/>
    </row>
    <row r="20" spans="1:7" x14ac:dyDescent="0.2">
      <c r="A20" s="42"/>
      <c r="B20" s="43"/>
      <c r="C20" s="44"/>
      <c r="D20" s="45"/>
      <c r="E20" s="37"/>
      <c r="F20" s="37"/>
      <c r="G20" s="38"/>
    </row>
    <row r="21" spans="1:7" s="82" customFormat="1" x14ac:dyDescent="0.2">
      <c r="A21" s="76"/>
      <c r="B21" s="77" t="str">
        <f>CONCATENATE("S/Total ",B12," (H.T.)")</f>
        <v>S/Total TRAVAUX PREALABLES (H.T.)</v>
      </c>
      <c r="C21" s="78"/>
      <c r="D21" s="79"/>
      <c r="E21" s="80"/>
      <c r="F21" s="80"/>
      <c r="G21" s="81">
        <f>SUM(F11:F20)</f>
        <v>0</v>
      </c>
    </row>
    <row r="22" spans="1:7" x14ac:dyDescent="0.2">
      <c r="A22" s="42"/>
      <c r="B22" s="43"/>
      <c r="C22" s="44"/>
      <c r="D22" s="45"/>
      <c r="E22" s="37"/>
      <c r="F22" s="37"/>
      <c r="G22" s="38"/>
    </row>
    <row r="23" spans="1:7" x14ac:dyDescent="0.2">
      <c r="A23" s="54" t="s">
        <v>189</v>
      </c>
      <c r="B23" s="55" t="s">
        <v>188</v>
      </c>
      <c r="C23" s="44"/>
      <c r="D23" s="45"/>
      <c r="E23" s="37"/>
      <c r="F23" s="37"/>
      <c r="G23" s="38"/>
    </row>
    <row r="24" spans="1:7" x14ac:dyDescent="0.2">
      <c r="A24" s="75" t="s">
        <v>64</v>
      </c>
      <c r="B24" s="47" t="s">
        <v>190</v>
      </c>
      <c r="C24" s="44"/>
      <c r="D24" s="45"/>
      <c r="E24" s="37"/>
      <c r="F24" s="37"/>
      <c r="G24" s="38"/>
    </row>
    <row r="25" spans="1:7" x14ac:dyDescent="0.2">
      <c r="A25" s="42" t="s">
        <v>154</v>
      </c>
      <c r="B25" s="43" t="s">
        <v>191</v>
      </c>
      <c r="C25" s="44"/>
      <c r="D25" s="45"/>
      <c r="E25" s="37"/>
      <c r="F25" s="37"/>
      <c r="G25" s="38"/>
    </row>
    <row r="26" spans="1:7" x14ac:dyDescent="0.2">
      <c r="A26" s="42"/>
      <c r="B26" s="50" t="s">
        <v>194</v>
      </c>
      <c r="C26" s="44" t="s">
        <v>73</v>
      </c>
      <c r="D26" s="45"/>
      <c r="E26" s="37"/>
      <c r="F26" s="37">
        <f t="shared" ref="F26:F27" si="1">D26*E26</f>
        <v>0</v>
      </c>
      <c r="G26" s="38"/>
    </row>
    <row r="27" spans="1:7" x14ac:dyDescent="0.2">
      <c r="A27" s="42"/>
      <c r="B27" s="50" t="s">
        <v>195</v>
      </c>
      <c r="C27" s="44" t="s">
        <v>71</v>
      </c>
      <c r="D27" s="45"/>
      <c r="E27" s="37"/>
      <c r="F27" s="37">
        <f t="shared" si="1"/>
        <v>0</v>
      </c>
      <c r="G27" s="38"/>
    </row>
    <row r="28" spans="1:7" x14ac:dyDescent="0.2">
      <c r="A28" s="42"/>
      <c r="B28" s="43"/>
      <c r="C28" s="44"/>
      <c r="D28" s="45"/>
      <c r="E28" s="37"/>
      <c r="F28" s="37"/>
      <c r="G28" s="38"/>
    </row>
    <row r="29" spans="1:7" s="82" customFormat="1" x14ac:dyDescent="0.2">
      <c r="A29" s="76"/>
      <c r="B29" s="77" t="str">
        <f>CONCATENATE("S/Total ",B23," (H.T.)")</f>
        <v>S/Total DOUBLAGES (H.T.)</v>
      </c>
      <c r="C29" s="78"/>
      <c r="D29" s="79"/>
      <c r="E29" s="80"/>
      <c r="F29" s="80"/>
      <c r="G29" s="81">
        <f>SUM(F23:F28)</f>
        <v>0</v>
      </c>
    </row>
    <row r="30" spans="1:7" x14ac:dyDescent="0.2">
      <c r="A30" s="42"/>
      <c r="B30" s="43"/>
      <c r="C30" s="44"/>
      <c r="D30" s="45"/>
      <c r="E30" s="37"/>
      <c r="F30" s="37"/>
      <c r="G30" s="38"/>
    </row>
    <row r="31" spans="1:7" x14ac:dyDescent="0.2">
      <c r="A31" s="54" t="s">
        <v>77</v>
      </c>
      <c r="B31" s="55" t="s">
        <v>192</v>
      </c>
      <c r="C31" s="44"/>
      <c r="D31" s="45"/>
      <c r="E31" s="37"/>
      <c r="F31" s="37"/>
      <c r="G31" s="38"/>
    </row>
    <row r="32" spans="1:7" x14ac:dyDescent="0.2">
      <c r="A32" s="75" t="s">
        <v>79</v>
      </c>
      <c r="B32" s="47" t="s">
        <v>193</v>
      </c>
      <c r="C32" s="44"/>
      <c r="D32" s="45"/>
      <c r="E32" s="37"/>
      <c r="F32" s="37"/>
      <c r="G32" s="38"/>
    </row>
    <row r="33" spans="1:7" x14ac:dyDescent="0.2">
      <c r="A33" s="42"/>
      <c r="B33" s="50" t="s">
        <v>194</v>
      </c>
      <c r="C33" s="44" t="s">
        <v>73</v>
      </c>
      <c r="D33" s="45"/>
      <c r="E33" s="37"/>
      <c r="F33" s="37">
        <f t="shared" si="0"/>
        <v>0</v>
      </c>
      <c r="G33" s="38"/>
    </row>
    <row r="34" spans="1:7" x14ac:dyDescent="0.2">
      <c r="A34" s="42"/>
      <c r="B34" s="50" t="s">
        <v>195</v>
      </c>
      <c r="C34" s="44" t="s">
        <v>71</v>
      </c>
      <c r="D34" s="45"/>
      <c r="E34" s="37"/>
      <c r="F34" s="37">
        <f t="shared" si="0"/>
        <v>0</v>
      </c>
      <c r="G34" s="38"/>
    </row>
    <row r="35" spans="1:7" x14ac:dyDescent="0.2">
      <c r="A35" s="42"/>
      <c r="B35" s="43"/>
      <c r="C35" s="44"/>
      <c r="D35" s="45"/>
      <c r="E35" s="37"/>
      <c r="F35" s="37"/>
      <c r="G35" s="38"/>
    </row>
    <row r="36" spans="1:7" s="82" customFormat="1" x14ac:dyDescent="0.2">
      <c r="A36" s="76"/>
      <c r="B36" s="77" t="str">
        <f>CONCATENATE("S/Total ",B31," (H.T.)")</f>
        <v>S/Total HABILLAGE DES STRUCTURES (H.T.)</v>
      </c>
      <c r="C36" s="78"/>
      <c r="D36" s="79"/>
      <c r="E36" s="80"/>
      <c r="F36" s="80"/>
      <c r="G36" s="81">
        <f>SUM(F31:F35)</f>
        <v>0</v>
      </c>
    </row>
    <row r="37" spans="1:7" x14ac:dyDescent="0.2">
      <c r="A37" s="42"/>
      <c r="B37" s="43"/>
      <c r="C37" s="44"/>
      <c r="D37" s="45"/>
      <c r="E37" s="37"/>
      <c r="F37" s="37"/>
      <c r="G37" s="38"/>
    </row>
    <row r="38" spans="1:7" x14ac:dyDescent="0.2">
      <c r="A38" s="54" t="s">
        <v>93</v>
      </c>
      <c r="B38" s="55" t="s">
        <v>196</v>
      </c>
      <c r="C38" s="44"/>
      <c r="D38" s="45"/>
      <c r="E38" s="37"/>
      <c r="F38" s="37"/>
      <c r="G38" s="38"/>
    </row>
    <row r="39" spans="1:7" x14ac:dyDescent="0.2">
      <c r="A39" s="75" t="s">
        <v>95</v>
      </c>
      <c r="B39" s="47" t="s">
        <v>197</v>
      </c>
      <c r="C39" s="44"/>
      <c r="D39" s="45"/>
      <c r="E39" s="37"/>
      <c r="F39" s="37"/>
      <c r="G39" s="38"/>
    </row>
    <row r="40" spans="1:7" x14ac:dyDescent="0.2">
      <c r="A40" s="42"/>
      <c r="B40" s="50" t="s">
        <v>194</v>
      </c>
      <c r="C40" s="44" t="s">
        <v>73</v>
      </c>
      <c r="D40" s="45"/>
      <c r="E40" s="37"/>
      <c r="F40" s="37">
        <f t="shared" si="0"/>
        <v>0</v>
      </c>
      <c r="G40" s="38"/>
    </row>
    <row r="41" spans="1:7" x14ac:dyDescent="0.2">
      <c r="A41" s="42"/>
      <c r="B41" s="50" t="s">
        <v>195</v>
      </c>
      <c r="C41" s="44" t="s">
        <v>71</v>
      </c>
      <c r="D41" s="45"/>
      <c r="E41" s="37"/>
      <c r="F41" s="37">
        <f t="shared" si="0"/>
        <v>0</v>
      </c>
      <c r="G41" s="38"/>
    </row>
    <row r="42" spans="1:7" x14ac:dyDescent="0.2">
      <c r="A42" s="42"/>
      <c r="B42" s="43"/>
      <c r="C42" s="44"/>
      <c r="D42" s="45"/>
      <c r="E42" s="37"/>
      <c r="F42" s="37"/>
      <c r="G42" s="38"/>
    </row>
    <row r="43" spans="1:7" s="82" customFormat="1" x14ac:dyDescent="0.2">
      <c r="A43" s="76"/>
      <c r="B43" s="77" t="str">
        <f>CONCATENATE("S/Total ",B38," (H.T.)")</f>
        <v>S/Total CLOISONS EN PLAQUES DE PLATRE SUR OSSATURE (H.T.)</v>
      </c>
      <c r="C43" s="78"/>
      <c r="D43" s="79"/>
      <c r="E43" s="80"/>
      <c r="F43" s="80"/>
      <c r="G43" s="81">
        <f>SUM(F38:F42)</f>
        <v>0</v>
      </c>
    </row>
    <row r="44" spans="1:7" x14ac:dyDescent="0.2">
      <c r="A44" s="42"/>
      <c r="B44" s="43"/>
      <c r="C44" s="44"/>
      <c r="D44" s="45"/>
      <c r="E44" s="37"/>
      <c r="F44" s="37"/>
      <c r="G44" s="38"/>
    </row>
    <row r="45" spans="1:7" x14ac:dyDescent="0.2">
      <c r="A45" s="54" t="s">
        <v>106</v>
      </c>
      <c r="B45" s="55" t="s">
        <v>198</v>
      </c>
      <c r="C45" s="44"/>
      <c r="D45" s="45"/>
      <c r="E45" s="37"/>
      <c r="F45" s="37"/>
      <c r="G45" s="38"/>
    </row>
    <row r="46" spans="1:7" x14ac:dyDescent="0.2">
      <c r="A46" s="75" t="s">
        <v>108</v>
      </c>
      <c r="B46" s="47" t="s">
        <v>199</v>
      </c>
      <c r="C46" s="44" t="s">
        <v>71</v>
      </c>
      <c r="D46" s="45"/>
      <c r="E46" s="37"/>
      <c r="F46" s="37">
        <f t="shared" ref="F46:F67" si="2">D46*E46</f>
        <v>0</v>
      </c>
      <c r="G46" s="38"/>
    </row>
    <row r="47" spans="1:7" x14ac:dyDescent="0.2">
      <c r="A47" s="75" t="s">
        <v>112</v>
      </c>
      <c r="B47" s="47" t="s">
        <v>200</v>
      </c>
      <c r="C47" s="44" t="s">
        <v>71</v>
      </c>
      <c r="D47" s="45"/>
      <c r="E47" s="37"/>
      <c r="F47" s="37">
        <f t="shared" si="2"/>
        <v>0</v>
      </c>
      <c r="G47" s="38"/>
    </row>
    <row r="48" spans="1:7" x14ac:dyDescent="0.2">
      <c r="A48" s="75" t="s">
        <v>202</v>
      </c>
      <c r="B48" s="47" t="s">
        <v>201</v>
      </c>
      <c r="C48" s="44" t="s">
        <v>72</v>
      </c>
      <c r="D48" s="45"/>
      <c r="E48" s="37"/>
      <c r="F48" s="37">
        <f t="shared" si="2"/>
        <v>0</v>
      </c>
      <c r="G48" s="38"/>
    </row>
    <row r="49" spans="1:7" x14ac:dyDescent="0.2">
      <c r="A49" s="75" t="s">
        <v>204</v>
      </c>
      <c r="B49" s="47" t="s">
        <v>203</v>
      </c>
      <c r="C49" s="44" t="s">
        <v>74</v>
      </c>
      <c r="D49" s="45"/>
      <c r="E49" s="37"/>
      <c r="F49" s="37">
        <f t="shared" si="2"/>
        <v>0</v>
      </c>
      <c r="G49" s="38"/>
    </row>
    <row r="50" spans="1:7" x14ac:dyDescent="0.2">
      <c r="A50" s="42"/>
      <c r="B50" s="43"/>
      <c r="C50" s="44"/>
      <c r="D50" s="45"/>
      <c r="E50" s="37"/>
      <c r="F50" s="37"/>
      <c r="G50" s="38"/>
    </row>
    <row r="51" spans="1:7" s="82" customFormat="1" x14ac:dyDescent="0.2">
      <c r="A51" s="76"/>
      <c r="B51" s="77" t="str">
        <f>CONCATENATE("S/Total ",B45," (H.T.)")</f>
        <v>S/Total POINTS SINGULIERS (H.T.)</v>
      </c>
      <c r="C51" s="78"/>
      <c r="D51" s="79"/>
      <c r="E51" s="80"/>
      <c r="F51" s="80"/>
      <c r="G51" s="81">
        <f>SUM(F45:F50)</f>
        <v>0</v>
      </c>
    </row>
    <row r="52" spans="1:7" x14ac:dyDescent="0.2">
      <c r="A52" s="42"/>
      <c r="B52" s="43"/>
      <c r="C52" s="44"/>
      <c r="D52" s="45"/>
      <c r="E52" s="37"/>
      <c r="F52" s="37"/>
      <c r="G52" s="38"/>
    </row>
    <row r="53" spans="1:7" x14ac:dyDescent="0.2">
      <c r="A53" s="54" t="s">
        <v>115</v>
      </c>
      <c r="B53" s="55" t="s">
        <v>205</v>
      </c>
      <c r="C53" s="44"/>
      <c r="D53" s="45"/>
      <c r="E53" s="37"/>
      <c r="F53" s="37"/>
      <c r="G53" s="38"/>
    </row>
    <row r="54" spans="1:7" x14ac:dyDescent="0.2">
      <c r="A54" s="75" t="s">
        <v>117</v>
      </c>
      <c r="B54" s="47" t="s">
        <v>206</v>
      </c>
      <c r="C54" s="44" t="s">
        <v>73</v>
      </c>
      <c r="D54" s="45"/>
      <c r="E54" s="37"/>
      <c r="F54" s="37">
        <f t="shared" si="2"/>
        <v>0</v>
      </c>
      <c r="G54" s="38"/>
    </row>
    <row r="55" spans="1:7" x14ac:dyDescent="0.2">
      <c r="A55" s="75" t="s">
        <v>120</v>
      </c>
      <c r="B55" s="47" t="s">
        <v>207</v>
      </c>
      <c r="C55" s="44" t="s">
        <v>74</v>
      </c>
      <c r="D55" s="45"/>
      <c r="E55" s="37"/>
      <c r="F55" s="37">
        <f t="shared" si="2"/>
        <v>0</v>
      </c>
      <c r="G55" s="38"/>
    </row>
    <row r="56" spans="1:7" x14ac:dyDescent="0.2">
      <c r="A56" s="42"/>
      <c r="B56" s="43"/>
      <c r="C56" s="44"/>
      <c r="D56" s="45"/>
      <c r="E56" s="37"/>
      <c r="F56" s="37"/>
      <c r="G56" s="38"/>
    </row>
    <row r="57" spans="1:7" s="82" customFormat="1" x14ac:dyDescent="0.2">
      <c r="A57" s="76"/>
      <c r="B57" s="77" t="str">
        <f>CONCATENATE("S/Total ",B53," (H.T.)")</f>
        <v>S/Total PLAFONDS DALLES (H.T.)</v>
      </c>
      <c r="C57" s="78"/>
      <c r="D57" s="79"/>
      <c r="E57" s="80"/>
      <c r="F57" s="80"/>
      <c r="G57" s="81">
        <f>SUM(F53:F56)</f>
        <v>0</v>
      </c>
    </row>
    <row r="58" spans="1:7" x14ac:dyDescent="0.2">
      <c r="A58" s="42"/>
      <c r="B58" s="43"/>
      <c r="C58" s="44"/>
      <c r="D58" s="45"/>
      <c r="E58" s="37"/>
      <c r="F58" s="37"/>
      <c r="G58" s="38"/>
    </row>
    <row r="59" spans="1:7" x14ac:dyDescent="0.2">
      <c r="A59" s="54" t="s">
        <v>130</v>
      </c>
      <c r="B59" s="55" t="s">
        <v>209</v>
      </c>
      <c r="C59" s="44"/>
      <c r="D59" s="45"/>
      <c r="E59" s="37"/>
      <c r="F59" s="37"/>
      <c r="G59" s="38"/>
    </row>
    <row r="60" spans="1:7" x14ac:dyDescent="0.2">
      <c r="A60" s="75" t="s">
        <v>132</v>
      </c>
      <c r="B60" s="47" t="s">
        <v>210</v>
      </c>
      <c r="C60" s="44"/>
      <c r="D60" s="45"/>
      <c r="E60" s="37"/>
      <c r="F60" s="37"/>
      <c r="G60" s="38"/>
    </row>
    <row r="61" spans="1:7" x14ac:dyDescent="0.2">
      <c r="A61" s="42" t="s">
        <v>134</v>
      </c>
      <c r="B61" s="43" t="s">
        <v>211</v>
      </c>
      <c r="C61" s="44" t="s">
        <v>74</v>
      </c>
      <c r="D61" s="45"/>
      <c r="E61" s="37"/>
      <c r="F61" s="37">
        <f t="shared" ref="F61" si="3">D61*E61</f>
        <v>0</v>
      </c>
      <c r="G61" s="38"/>
    </row>
    <row r="62" spans="1:7" x14ac:dyDescent="0.2">
      <c r="A62" s="42"/>
      <c r="B62" s="43"/>
      <c r="C62" s="44"/>
      <c r="D62" s="45"/>
      <c r="E62" s="37"/>
      <c r="F62" s="37"/>
      <c r="G62" s="38"/>
    </row>
    <row r="63" spans="1:7" s="82" customFormat="1" x14ac:dyDescent="0.2">
      <c r="A63" s="76"/>
      <c r="B63" s="77" t="str">
        <f>CONCATENATE("S/Total ",B59," (H.T.)")</f>
        <v>S/Total TRAVAUX ACCESSOIRES (H.T.)</v>
      </c>
      <c r="C63" s="78"/>
      <c r="D63" s="79"/>
      <c r="E63" s="80"/>
      <c r="F63" s="80"/>
      <c r="G63" s="81">
        <f>SUM(F59:F62)</f>
        <v>0</v>
      </c>
    </row>
    <row r="64" spans="1:7" x14ac:dyDescent="0.2">
      <c r="A64" s="42"/>
      <c r="B64" s="43"/>
      <c r="C64" s="44"/>
      <c r="D64" s="45"/>
      <c r="E64" s="37"/>
      <c r="F64" s="37"/>
      <c r="G64" s="38"/>
    </row>
    <row r="65" spans="1:7" x14ac:dyDescent="0.2">
      <c r="A65" s="54" t="s">
        <v>139</v>
      </c>
      <c r="B65" s="55" t="s">
        <v>212</v>
      </c>
      <c r="C65" s="44"/>
      <c r="D65" s="45"/>
      <c r="E65" s="37"/>
      <c r="F65" s="37"/>
      <c r="G65" s="38"/>
    </row>
    <row r="66" spans="1:7" x14ac:dyDescent="0.2">
      <c r="A66" s="75" t="s">
        <v>145</v>
      </c>
      <c r="B66" s="47" t="s">
        <v>213</v>
      </c>
      <c r="C66" s="44"/>
      <c r="D66" s="45"/>
      <c r="E66" s="37"/>
      <c r="F66" s="37"/>
      <c r="G66" s="38"/>
    </row>
    <row r="67" spans="1:7" x14ac:dyDescent="0.2">
      <c r="A67" s="42" t="s">
        <v>134</v>
      </c>
      <c r="B67" s="43" t="s">
        <v>284</v>
      </c>
      <c r="C67" s="44"/>
      <c r="D67" s="45"/>
      <c r="E67" s="37"/>
      <c r="F67" s="37">
        <f t="shared" si="2"/>
        <v>0</v>
      </c>
      <c r="G67" s="38"/>
    </row>
    <row r="68" spans="1:7" x14ac:dyDescent="0.2">
      <c r="A68" s="42"/>
      <c r="B68" s="43"/>
      <c r="C68" s="44"/>
      <c r="D68" s="45"/>
      <c r="E68" s="37"/>
      <c r="F68" s="37"/>
      <c r="G68" s="38"/>
    </row>
    <row r="69" spans="1:7" x14ac:dyDescent="0.2">
      <c r="A69" s="42"/>
      <c r="B69" s="43"/>
      <c r="C69" s="44"/>
      <c r="D69" s="45"/>
      <c r="E69" s="37"/>
      <c r="F69" s="37"/>
      <c r="G69" s="38"/>
    </row>
    <row r="70" spans="1:7" x14ac:dyDescent="0.2">
      <c r="A70" s="42"/>
      <c r="B70" s="43"/>
      <c r="C70" s="44"/>
      <c r="D70" s="45"/>
      <c r="E70" s="37"/>
      <c r="F70" s="37"/>
      <c r="G70" s="38"/>
    </row>
    <row r="71" spans="1:7" x14ac:dyDescent="0.2">
      <c r="A71" s="42"/>
      <c r="B71" s="43"/>
      <c r="C71" s="44"/>
      <c r="D71" s="45"/>
      <c r="E71" s="37"/>
      <c r="F71" s="37"/>
      <c r="G71" s="38"/>
    </row>
    <row r="72" spans="1:7" s="82" customFormat="1" x14ac:dyDescent="0.2">
      <c r="A72" s="76"/>
      <c r="B72" s="77" t="str">
        <f>CONCATENATE("S/Total ",B65," (H.T.)")</f>
        <v>S/Total MENUISERIES INTERIEURES (H.T.)</v>
      </c>
      <c r="C72" s="78"/>
      <c r="D72" s="79"/>
      <c r="E72" s="80"/>
      <c r="F72" s="80"/>
      <c r="G72" s="81">
        <f>SUM(F66:F71)</f>
        <v>0</v>
      </c>
    </row>
    <row r="73" spans="1:7" x14ac:dyDescent="0.2">
      <c r="A73" s="42"/>
      <c r="B73" s="43"/>
      <c r="C73" s="44"/>
      <c r="D73" s="45"/>
      <c r="E73" s="37"/>
      <c r="F73" s="37"/>
      <c r="G73" s="38"/>
    </row>
    <row r="74" spans="1:7" x14ac:dyDescent="0.2">
      <c r="A74" s="42"/>
      <c r="B74" s="43"/>
      <c r="C74" s="44"/>
      <c r="D74" s="45"/>
      <c r="E74" s="37"/>
      <c r="F74" s="37"/>
      <c r="G74" s="38"/>
    </row>
    <row r="75" spans="1:7" x14ac:dyDescent="0.2">
      <c r="A75" s="42"/>
      <c r="B75" s="43"/>
      <c r="C75" s="44"/>
      <c r="D75" s="45"/>
      <c r="E75" s="37"/>
      <c r="F75" s="37"/>
      <c r="G75" s="38"/>
    </row>
    <row r="76" spans="1:7" x14ac:dyDescent="0.2">
      <c r="A76" s="42"/>
      <c r="B76" s="43"/>
      <c r="C76" s="44"/>
      <c r="D76" s="45"/>
      <c r="E76" s="37"/>
      <c r="F76" s="37"/>
      <c r="G76" s="38"/>
    </row>
    <row r="77" spans="1:7" x14ac:dyDescent="0.2">
      <c r="A77" s="42"/>
      <c r="B77" s="43"/>
      <c r="C77" s="44"/>
      <c r="D77" s="45"/>
      <c r="E77" s="37"/>
      <c r="F77" s="37"/>
      <c r="G77" s="38"/>
    </row>
    <row r="78" spans="1:7" x14ac:dyDescent="0.2">
      <c r="A78" s="42"/>
      <c r="B78" s="43"/>
      <c r="C78" s="44"/>
      <c r="D78" s="45"/>
      <c r="E78" s="37"/>
      <c r="F78" s="37"/>
      <c r="G78" s="38"/>
    </row>
    <row r="79" spans="1:7" s="25" customFormat="1" x14ac:dyDescent="0.2">
      <c r="A79" s="20"/>
      <c r="B79" s="96" t="str">
        <f>CONCATENATE("TOTAL ",B5," (H.T.)")</f>
        <v>TOTAL Lot n° 04 – DOUBLAGE – CLOISONS – PLAFONDS SUSPENDUS (H.T.)</v>
      </c>
      <c r="C79" s="22"/>
      <c r="D79" s="97"/>
      <c r="E79" s="96"/>
      <c r="F79" s="96"/>
      <c r="G79" s="53">
        <f>SUM(G10:G78)</f>
        <v>0</v>
      </c>
    </row>
    <row r="80" spans="1:7" x14ac:dyDescent="0.2">
      <c r="A80" s="49"/>
      <c r="B80" s="52" t="s">
        <v>6</v>
      </c>
      <c r="C80" s="44"/>
      <c r="D80" s="51"/>
      <c r="E80" s="52"/>
      <c r="F80" s="52"/>
      <c r="G80" s="48"/>
    </row>
    <row r="81" spans="1:7" s="95" customFormat="1" x14ac:dyDescent="0.2">
      <c r="A81" s="86"/>
      <c r="B81" s="87" t="s">
        <v>5</v>
      </c>
      <c r="C81" s="88"/>
      <c r="D81" s="89"/>
      <c r="E81" s="87"/>
      <c r="F81" s="87"/>
      <c r="G81" s="90">
        <f>SUM(G79:G80)</f>
        <v>0</v>
      </c>
    </row>
    <row r="82" spans="1:7" s="64" customFormat="1" ht="13.5" thickBot="1" x14ac:dyDescent="0.25">
      <c r="A82" s="68"/>
      <c r="B82" s="69"/>
      <c r="C82" s="60"/>
      <c r="D82" s="70"/>
      <c r="E82" s="62"/>
      <c r="F82" s="62"/>
      <c r="G82" s="63"/>
    </row>
    <row r="83" spans="1:7" ht="13.5" thickTop="1" x14ac:dyDescent="0.2">
      <c r="A83" s="42"/>
      <c r="B83" s="43"/>
      <c r="C83" s="44"/>
      <c r="D83" s="45"/>
      <c r="E83" s="37"/>
      <c r="F83" s="37"/>
      <c r="G83" s="38"/>
    </row>
    <row r="84" spans="1:7" x14ac:dyDescent="0.2">
      <c r="A84" s="42"/>
      <c r="B84" s="43"/>
      <c r="C84" s="44"/>
      <c r="D84" s="45"/>
      <c r="E84" s="37"/>
      <c r="F84" s="37"/>
      <c r="G84" s="38"/>
    </row>
    <row r="85" spans="1:7" x14ac:dyDescent="0.2">
      <c r="A85" s="54" t="s">
        <v>208</v>
      </c>
      <c r="B85" s="55" t="s">
        <v>143</v>
      </c>
      <c r="C85" s="44"/>
      <c r="D85" s="45"/>
      <c r="E85" s="37"/>
      <c r="F85" s="37"/>
      <c r="G85" s="38"/>
    </row>
    <row r="86" spans="1:7" x14ac:dyDescent="0.2">
      <c r="A86" s="54"/>
      <c r="B86" s="55"/>
      <c r="C86" s="44"/>
      <c r="D86" s="45"/>
      <c r="E86" s="37"/>
      <c r="F86" s="37"/>
      <c r="G86" s="38"/>
    </row>
    <row r="87" spans="1:7" x14ac:dyDescent="0.2">
      <c r="A87" s="75" t="s">
        <v>215</v>
      </c>
      <c r="B87" s="47" t="s">
        <v>214</v>
      </c>
      <c r="C87" s="44"/>
      <c r="D87" s="45"/>
      <c r="E87" s="37"/>
      <c r="F87" s="37"/>
      <c r="G87" s="38"/>
    </row>
    <row r="88" spans="1:7" x14ac:dyDescent="0.2">
      <c r="A88" s="42" t="s">
        <v>217</v>
      </c>
      <c r="B88" s="43" t="s">
        <v>216</v>
      </c>
      <c r="C88" s="44" t="s">
        <v>73</v>
      </c>
      <c r="D88" s="45"/>
      <c r="E88" s="37"/>
      <c r="F88" s="37">
        <f t="shared" ref="F88:F91" si="4">D88*E88</f>
        <v>0</v>
      </c>
      <c r="G88" s="38"/>
    </row>
    <row r="89" spans="1:7" x14ac:dyDescent="0.2">
      <c r="A89" s="42"/>
      <c r="B89" s="43"/>
      <c r="C89" s="44"/>
      <c r="D89" s="45"/>
      <c r="E89" s="37"/>
      <c r="F89" s="37"/>
      <c r="G89" s="38"/>
    </row>
    <row r="90" spans="1:7" x14ac:dyDescent="0.2">
      <c r="A90" s="75" t="s">
        <v>219</v>
      </c>
      <c r="B90" s="47" t="s">
        <v>218</v>
      </c>
      <c r="C90" s="44"/>
      <c r="D90" s="45"/>
      <c r="E90" s="37"/>
      <c r="F90" s="37"/>
      <c r="G90" s="38"/>
    </row>
    <row r="91" spans="1:7" x14ac:dyDescent="0.2">
      <c r="A91" s="42" t="s">
        <v>221</v>
      </c>
      <c r="B91" s="43" t="s">
        <v>220</v>
      </c>
      <c r="C91" s="44" t="s">
        <v>71</v>
      </c>
      <c r="D91" s="45"/>
      <c r="E91" s="37"/>
      <c r="F91" s="37">
        <f t="shared" si="4"/>
        <v>0</v>
      </c>
      <c r="G91" s="38"/>
    </row>
    <row r="92" spans="1:7" x14ac:dyDescent="0.2">
      <c r="A92" s="42"/>
      <c r="B92" s="43"/>
      <c r="C92" s="44"/>
      <c r="D92" s="45"/>
      <c r="E92" s="37"/>
      <c r="F92" s="37"/>
      <c r="G92" s="38"/>
    </row>
    <row r="93" spans="1:7" x14ac:dyDescent="0.2">
      <c r="A93" s="42"/>
      <c r="B93" s="43"/>
      <c r="C93" s="44"/>
      <c r="D93" s="45"/>
      <c r="E93" s="37"/>
      <c r="F93" s="37"/>
      <c r="G93" s="38"/>
    </row>
    <row r="94" spans="1:7" x14ac:dyDescent="0.2">
      <c r="A94" s="42"/>
      <c r="B94" s="43"/>
      <c r="C94" s="44"/>
      <c r="D94" s="45"/>
      <c r="E94" s="37"/>
      <c r="F94" s="37"/>
      <c r="G94" s="38"/>
    </row>
    <row r="95" spans="1:7" x14ac:dyDescent="0.2">
      <c r="A95" s="42"/>
      <c r="B95" s="43"/>
      <c r="C95" s="44"/>
      <c r="D95" s="45"/>
      <c r="E95" s="37"/>
      <c r="F95" s="37"/>
      <c r="G95" s="38"/>
    </row>
    <row r="96" spans="1:7" x14ac:dyDescent="0.2">
      <c r="A96" s="42"/>
      <c r="B96" s="43"/>
      <c r="C96" s="44"/>
      <c r="D96" s="45"/>
      <c r="E96" s="37"/>
      <c r="F96" s="37"/>
      <c r="G96" s="38"/>
    </row>
    <row r="97" spans="1:7" x14ac:dyDescent="0.2">
      <c r="A97" s="42"/>
      <c r="B97" s="43"/>
      <c r="C97" s="44"/>
      <c r="D97" s="45"/>
      <c r="E97" s="37"/>
      <c r="F97" s="37"/>
      <c r="G97" s="38"/>
    </row>
    <row r="98" spans="1:7" x14ac:dyDescent="0.2">
      <c r="A98" s="42"/>
      <c r="B98" s="43"/>
      <c r="C98" s="44"/>
      <c r="D98" s="45"/>
      <c r="E98" s="37"/>
      <c r="F98" s="37"/>
      <c r="G98" s="38"/>
    </row>
    <row r="99" spans="1:7" x14ac:dyDescent="0.2">
      <c r="A99" s="42"/>
      <c r="B99" s="43"/>
      <c r="C99" s="44"/>
      <c r="D99" s="45"/>
      <c r="E99" s="37"/>
      <c r="F99" s="37"/>
      <c r="G99" s="38"/>
    </row>
    <row r="100" spans="1:7" x14ac:dyDescent="0.2">
      <c r="A100" s="42"/>
      <c r="B100" s="43"/>
      <c r="C100" s="44"/>
      <c r="D100" s="45"/>
      <c r="E100" s="37"/>
      <c r="F100" s="37"/>
      <c r="G100" s="38"/>
    </row>
    <row r="101" spans="1:7" x14ac:dyDescent="0.2">
      <c r="A101" s="42"/>
      <c r="B101" s="43"/>
      <c r="C101" s="44"/>
      <c r="D101" s="45"/>
      <c r="E101" s="37"/>
      <c r="F101" s="37"/>
      <c r="G101" s="38"/>
    </row>
    <row r="102" spans="1:7" x14ac:dyDescent="0.2">
      <c r="A102" s="42"/>
      <c r="B102" s="43"/>
      <c r="C102" s="44"/>
      <c r="D102" s="45"/>
      <c r="E102" s="37"/>
      <c r="F102" s="37"/>
      <c r="G102" s="38"/>
    </row>
    <row r="103" spans="1:7" x14ac:dyDescent="0.2">
      <c r="A103" s="42"/>
      <c r="B103" s="43"/>
      <c r="C103" s="44"/>
      <c r="D103" s="45"/>
      <c r="E103" s="37"/>
      <c r="F103" s="37"/>
      <c r="G103" s="38"/>
    </row>
    <row r="104" spans="1:7" x14ac:dyDescent="0.2">
      <c r="A104" s="42"/>
      <c r="B104" s="43"/>
      <c r="C104" s="44"/>
      <c r="D104" s="45"/>
      <c r="E104" s="37"/>
      <c r="F104" s="37"/>
      <c r="G104" s="38"/>
    </row>
    <row r="105" spans="1:7" x14ac:dyDescent="0.2">
      <c r="A105" s="42"/>
      <c r="B105" s="43"/>
      <c r="C105" s="44"/>
      <c r="D105" s="45"/>
      <c r="E105" s="37"/>
      <c r="F105" s="37"/>
      <c r="G105" s="38"/>
    </row>
    <row r="106" spans="1:7" x14ac:dyDescent="0.2">
      <c r="A106" s="42"/>
      <c r="B106" s="43"/>
      <c r="C106" s="44"/>
      <c r="D106" s="45"/>
      <c r="E106" s="37"/>
      <c r="F106" s="37"/>
      <c r="G106" s="38"/>
    </row>
    <row r="107" spans="1:7" x14ac:dyDescent="0.2">
      <c r="A107" s="42"/>
      <c r="B107" s="43"/>
      <c r="C107" s="44"/>
      <c r="D107" s="45"/>
      <c r="E107" s="37"/>
      <c r="F107" s="37"/>
      <c r="G107" s="38"/>
    </row>
    <row r="108" spans="1:7" x14ac:dyDescent="0.2">
      <c r="A108" s="42"/>
      <c r="B108" s="43"/>
      <c r="C108" s="44"/>
      <c r="D108" s="45"/>
      <c r="E108" s="37"/>
      <c r="F108" s="37"/>
      <c r="G108" s="38"/>
    </row>
    <row r="109" spans="1:7" x14ac:dyDescent="0.2">
      <c r="A109" s="42"/>
      <c r="B109" s="43"/>
      <c r="C109" s="44"/>
      <c r="D109" s="45"/>
      <c r="E109" s="37"/>
      <c r="F109" s="37"/>
      <c r="G109" s="38"/>
    </row>
    <row r="110" spans="1:7" x14ac:dyDescent="0.2">
      <c r="A110" s="42"/>
      <c r="B110" s="43"/>
      <c r="C110" s="44"/>
      <c r="D110" s="45"/>
      <c r="E110" s="37"/>
      <c r="F110" s="37"/>
      <c r="G110" s="38"/>
    </row>
    <row r="111" spans="1:7" x14ac:dyDescent="0.2">
      <c r="A111" s="42"/>
      <c r="B111" s="43"/>
      <c r="C111" s="44"/>
      <c r="D111" s="45"/>
      <c r="E111" s="37"/>
      <c r="F111" s="37"/>
      <c r="G111" s="38"/>
    </row>
    <row r="112" spans="1:7" x14ac:dyDescent="0.2">
      <c r="A112" s="42"/>
      <c r="B112" s="43"/>
      <c r="C112" s="44"/>
      <c r="D112" s="45"/>
      <c r="E112" s="37"/>
      <c r="F112" s="37"/>
      <c r="G112" s="38"/>
    </row>
    <row r="113" spans="1:7" x14ac:dyDescent="0.2">
      <c r="A113" s="42"/>
      <c r="B113" s="43"/>
      <c r="C113" s="44"/>
      <c r="D113" s="45"/>
      <c r="E113" s="37"/>
      <c r="F113" s="37"/>
      <c r="G113" s="38"/>
    </row>
    <row r="114" spans="1:7" x14ac:dyDescent="0.2">
      <c r="A114" s="42"/>
      <c r="B114" s="43"/>
      <c r="C114" s="44"/>
      <c r="D114" s="45"/>
      <c r="E114" s="37"/>
      <c r="F114" s="37"/>
      <c r="G114" s="38"/>
    </row>
    <row r="115" spans="1:7" x14ac:dyDescent="0.2">
      <c r="A115" s="42"/>
      <c r="B115" s="43"/>
      <c r="C115" s="44"/>
      <c r="D115" s="45"/>
      <c r="E115" s="37"/>
      <c r="F115" s="37"/>
      <c r="G115" s="38"/>
    </row>
    <row r="116" spans="1:7" x14ac:dyDescent="0.2">
      <c r="A116" s="42"/>
      <c r="B116" s="43"/>
      <c r="C116" s="44"/>
      <c r="D116" s="45"/>
      <c r="E116" s="37"/>
      <c r="F116" s="37"/>
      <c r="G116" s="38"/>
    </row>
    <row r="117" spans="1:7" x14ac:dyDescent="0.2">
      <c r="A117" s="42"/>
      <c r="B117" s="43"/>
      <c r="C117" s="44"/>
      <c r="D117" s="45"/>
      <c r="E117" s="37"/>
      <c r="F117" s="37"/>
      <c r="G117" s="38"/>
    </row>
    <row r="118" spans="1:7" x14ac:dyDescent="0.2">
      <c r="A118" s="42"/>
      <c r="B118" s="43"/>
      <c r="C118" s="44"/>
      <c r="D118" s="45"/>
      <c r="E118" s="37"/>
      <c r="F118" s="37"/>
      <c r="G118" s="38"/>
    </row>
    <row r="119" spans="1:7" x14ac:dyDescent="0.2">
      <c r="A119" s="42"/>
      <c r="B119" s="43"/>
      <c r="C119" s="44"/>
      <c r="D119" s="45"/>
      <c r="E119" s="37"/>
      <c r="F119" s="37"/>
      <c r="G119" s="38"/>
    </row>
    <row r="120" spans="1:7" x14ac:dyDescent="0.2">
      <c r="A120" s="42"/>
      <c r="B120" s="43"/>
      <c r="C120" s="44"/>
      <c r="D120" s="45"/>
      <c r="E120" s="37"/>
      <c r="F120" s="37"/>
      <c r="G120" s="38"/>
    </row>
    <row r="121" spans="1:7" x14ac:dyDescent="0.2">
      <c r="A121" s="42"/>
      <c r="B121" s="43"/>
      <c r="C121" s="44"/>
      <c r="D121" s="45"/>
      <c r="E121" s="37"/>
      <c r="F121" s="37"/>
      <c r="G121" s="38"/>
    </row>
    <row r="122" spans="1:7" x14ac:dyDescent="0.2">
      <c r="A122" s="42"/>
      <c r="B122" s="43"/>
      <c r="C122" s="44"/>
      <c r="D122" s="45"/>
      <c r="E122" s="37"/>
      <c r="F122" s="37"/>
      <c r="G122" s="38"/>
    </row>
    <row r="123" spans="1:7" x14ac:dyDescent="0.2">
      <c r="A123" s="42"/>
      <c r="B123" s="43"/>
      <c r="C123" s="44"/>
      <c r="D123" s="45"/>
      <c r="E123" s="37"/>
      <c r="F123" s="37"/>
      <c r="G123" s="38"/>
    </row>
    <row r="124" spans="1:7" x14ac:dyDescent="0.2">
      <c r="A124" s="42"/>
      <c r="B124" s="43"/>
      <c r="C124" s="44"/>
      <c r="D124" s="45"/>
      <c r="E124" s="37"/>
      <c r="F124" s="37"/>
      <c r="G124" s="38"/>
    </row>
    <row r="125" spans="1:7" x14ac:dyDescent="0.2">
      <c r="A125" s="42"/>
      <c r="B125" s="43"/>
      <c r="C125" s="44"/>
      <c r="D125" s="45"/>
      <c r="E125" s="37"/>
      <c r="F125" s="37"/>
      <c r="G125" s="38"/>
    </row>
    <row r="126" spans="1:7" x14ac:dyDescent="0.2">
      <c r="A126" s="42"/>
      <c r="B126" s="43"/>
      <c r="C126" s="44"/>
      <c r="D126" s="45"/>
      <c r="E126" s="37"/>
      <c r="F126" s="37"/>
      <c r="G126" s="38"/>
    </row>
    <row r="127" spans="1:7" x14ac:dyDescent="0.2">
      <c r="A127" s="42"/>
      <c r="B127" s="43"/>
      <c r="C127" s="44"/>
      <c r="D127" s="45"/>
      <c r="E127" s="37"/>
      <c r="F127" s="37"/>
      <c r="G127" s="38"/>
    </row>
    <row r="128" spans="1:7" x14ac:dyDescent="0.2">
      <c r="A128" s="42"/>
      <c r="B128" s="43"/>
      <c r="C128" s="44"/>
      <c r="D128" s="45"/>
      <c r="E128" s="37"/>
      <c r="F128" s="37"/>
      <c r="G128" s="38"/>
    </row>
    <row r="129" spans="1:7" x14ac:dyDescent="0.2">
      <c r="A129" s="42"/>
      <c r="B129" s="43"/>
      <c r="C129" s="44"/>
      <c r="D129" s="45"/>
      <c r="E129" s="37"/>
      <c r="F129" s="37"/>
      <c r="G129" s="38"/>
    </row>
    <row r="130" spans="1:7" x14ac:dyDescent="0.2">
      <c r="A130" s="42"/>
      <c r="B130" s="43"/>
      <c r="C130" s="44"/>
      <c r="D130" s="45"/>
      <c r="E130" s="37"/>
      <c r="F130" s="37"/>
      <c r="G130" s="38"/>
    </row>
    <row r="131" spans="1:7" x14ac:dyDescent="0.2">
      <c r="A131" s="42"/>
      <c r="B131" s="43"/>
      <c r="C131" s="44"/>
      <c r="D131" s="45"/>
      <c r="E131" s="37"/>
      <c r="F131" s="37"/>
      <c r="G131" s="38"/>
    </row>
    <row r="132" spans="1:7" x14ac:dyDescent="0.2">
      <c r="A132" s="42"/>
      <c r="B132" s="43"/>
      <c r="C132" s="44"/>
      <c r="D132" s="45"/>
      <c r="E132" s="37"/>
      <c r="F132" s="37"/>
      <c r="G132" s="38"/>
    </row>
    <row r="133" spans="1:7" x14ac:dyDescent="0.2">
      <c r="A133" s="42"/>
      <c r="B133" s="43"/>
      <c r="C133" s="44"/>
      <c r="D133" s="45"/>
      <c r="E133" s="37"/>
      <c r="F133" s="37"/>
      <c r="G133" s="38"/>
    </row>
    <row r="134" spans="1:7" x14ac:dyDescent="0.2">
      <c r="A134" s="42"/>
      <c r="B134" s="43"/>
      <c r="C134" s="44"/>
      <c r="D134" s="45"/>
      <c r="E134" s="37"/>
      <c r="F134" s="37"/>
      <c r="G134" s="38"/>
    </row>
    <row r="135" spans="1:7" x14ac:dyDescent="0.2">
      <c r="A135" s="42"/>
      <c r="B135" s="43"/>
      <c r="C135" s="44"/>
      <c r="D135" s="45"/>
      <c r="E135" s="37"/>
      <c r="F135" s="37"/>
      <c r="G135" s="38"/>
    </row>
    <row r="136" spans="1:7" x14ac:dyDescent="0.2">
      <c r="A136" s="42"/>
      <c r="B136" s="43"/>
      <c r="C136" s="44"/>
      <c r="D136" s="45"/>
      <c r="E136" s="37"/>
      <c r="F136" s="37"/>
      <c r="G136" s="38"/>
    </row>
    <row r="137" spans="1:7" x14ac:dyDescent="0.2">
      <c r="A137" s="42"/>
      <c r="B137" s="43"/>
      <c r="C137" s="44"/>
      <c r="D137" s="45"/>
      <c r="E137" s="37"/>
      <c r="F137" s="37"/>
      <c r="G137" s="38"/>
    </row>
    <row r="138" spans="1:7" x14ac:dyDescent="0.2">
      <c r="A138" s="42"/>
      <c r="B138" s="43"/>
      <c r="C138" s="44"/>
      <c r="D138" s="45"/>
      <c r="E138" s="37"/>
      <c r="F138" s="37"/>
      <c r="G138" s="38"/>
    </row>
    <row r="139" spans="1:7" x14ac:dyDescent="0.2">
      <c r="A139" s="72"/>
      <c r="B139" s="73"/>
      <c r="C139" s="31"/>
      <c r="D139" s="74"/>
      <c r="E139" s="33"/>
      <c r="F139" s="33"/>
      <c r="G139" s="34"/>
    </row>
    <row r="140" spans="1:7" x14ac:dyDescent="0.2">
      <c r="A140" s="49"/>
      <c r="B140" s="52" t="s">
        <v>144</v>
      </c>
      <c r="C140" s="44"/>
      <c r="D140" s="51"/>
      <c r="E140" s="52"/>
      <c r="F140" s="52"/>
      <c r="G140" s="71">
        <f>SUM(F85:F139)</f>
        <v>0</v>
      </c>
    </row>
    <row r="141" spans="1:7" x14ac:dyDescent="0.2">
      <c r="A141" s="49"/>
      <c r="B141" s="52" t="s">
        <v>6</v>
      </c>
      <c r="C141" s="44"/>
      <c r="D141" s="51"/>
      <c r="E141" s="52"/>
      <c r="F141" s="52"/>
      <c r="G141" s="48"/>
    </row>
    <row r="142" spans="1:7" x14ac:dyDescent="0.2">
      <c r="A142" s="49"/>
      <c r="B142" s="52" t="s">
        <v>5</v>
      </c>
      <c r="C142" s="44"/>
      <c r="D142" s="51"/>
      <c r="E142" s="52"/>
      <c r="F142" s="52"/>
      <c r="G142" s="85">
        <f>SUM(G140:G141)</f>
        <v>0</v>
      </c>
    </row>
    <row r="143" spans="1:7" ht="13.5" thickBot="1" x14ac:dyDescent="0.25">
      <c r="A143" s="68"/>
      <c r="B143" s="69"/>
      <c r="C143" s="60"/>
      <c r="D143" s="70"/>
      <c r="E143" s="62"/>
      <c r="F143" s="62"/>
      <c r="G143" s="63"/>
    </row>
    <row r="144" spans="1:7" ht="13.5" thickTop="1" x14ac:dyDescent="0.2"/>
  </sheetData>
  <mergeCells count="3">
    <mergeCell ref="D4:G6"/>
    <mergeCell ref="F7:F9"/>
    <mergeCell ref="G7:G9"/>
  </mergeCells>
  <printOptions horizontalCentered="1"/>
  <pageMargins left="0.39370078740157483" right="0.39370078740157483" top="0.94488188976377963" bottom="0.31496062992125984" header="0.19685039370078741" footer="0"/>
  <pageSetup paperSize="9" scale="72" fitToHeight="5" orientation="portrait" r:id="rId1"/>
  <headerFooter alignWithMargins="0">
    <oddHeader>&amp;L&amp;G</oddHeader>
    <oddFooter xml:space="preserve">&amp;C&amp;"Times New Roman,Normal"&amp;P/&amp;N&amp;R&amp;8                                                                                                                                 
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DE979-CFDA-4823-8A0B-415C9A6AB2C3}">
  <sheetPr>
    <pageSetUpPr fitToPage="1"/>
  </sheetPr>
  <dimension ref="A1:G156"/>
  <sheetViews>
    <sheetView showGridLines="0" view="pageBreakPreview" zoomScaleNormal="85" zoomScaleSheetLayoutView="100" workbookViewId="0">
      <selection activeCell="B165" sqref="B165"/>
    </sheetView>
  </sheetViews>
  <sheetFormatPr baseColWidth="10" defaultColWidth="9.140625" defaultRowHeight="12.75" x14ac:dyDescent="0.2"/>
  <cols>
    <col min="1" max="1" width="10.28515625" style="9" bestFit="1" customWidth="1"/>
    <col min="2" max="2" width="73.7109375" style="7" bestFit="1" customWidth="1"/>
    <col min="3" max="3" width="4" style="9" bestFit="1" customWidth="1"/>
    <col min="4" max="4" width="8.7109375" style="10" customWidth="1"/>
    <col min="5" max="6" width="12.140625" style="11" customWidth="1"/>
    <col min="7" max="7" width="13.28515625" style="7" customWidth="1"/>
    <col min="8" max="16384" width="9.140625" style="7"/>
  </cols>
  <sheetData>
    <row r="1" spans="1:7" ht="13.5" thickTop="1" x14ac:dyDescent="0.2">
      <c r="A1" s="1"/>
      <c r="B1" s="2"/>
      <c r="C1" s="3"/>
      <c r="D1" s="4"/>
      <c r="E1" s="5"/>
      <c r="F1" s="5"/>
      <c r="G1" s="6"/>
    </row>
    <row r="2" spans="1:7" ht="36" x14ac:dyDescent="0.2">
      <c r="A2" s="8"/>
      <c r="B2" s="67" t="s">
        <v>18</v>
      </c>
      <c r="G2" s="12"/>
    </row>
    <row r="3" spans="1:7" s="14" customFormat="1" x14ac:dyDescent="0.2">
      <c r="A3" s="13"/>
      <c r="C3" s="15"/>
      <c r="D3" s="16"/>
      <c r="E3" s="17"/>
      <c r="F3" s="17"/>
      <c r="G3" s="18"/>
    </row>
    <row r="4" spans="1:7" x14ac:dyDescent="0.2">
      <c r="A4" s="19"/>
      <c r="D4" s="115"/>
      <c r="E4" s="116"/>
      <c r="F4" s="116"/>
      <c r="G4" s="117"/>
    </row>
    <row r="5" spans="1:7" x14ac:dyDescent="0.2">
      <c r="A5" s="19"/>
      <c r="B5" s="101" t="s">
        <v>222</v>
      </c>
      <c r="D5" s="118"/>
      <c r="E5" s="118"/>
      <c r="F5" s="118"/>
      <c r="G5" s="119"/>
    </row>
    <row r="6" spans="1:7" x14ac:dyDescent="0.2">
      <c r="A6" s="13"/>
      <c r="B6" s="14"/>
      <c r="C6" s="15"/>
      <c r="D6" s="120"/>
      <c r="E6" s="120"/>
      <c r="F6" s="120"/>
      <c r="G6" s="121"/>
    </row>
    <row r="7" spans="1:7" ht="12.75" customHeight="1" x14ac:dyDescent="0.2">
      <c r="A7" s="20"/>
      <c r="B7" s="21"/>
      <c r="C7" s="22"/>
      <c r="D7" s="23"/>
      <c r="E7" s="24"/>
      <c r="F7" s="110" t="s">
        <v>147</v>
      </c>
      <c r="G7" s="122" t="s">
        <v>146</v>
      </c>
    </row>
    <row r="8" spans="1:7" x14ac:dyDescent="0.2">
      <c r="A8" s="26" t="s">
        <v>0</v>
      </c>
      <c r="B8" s="27" t="s">
        <v>1</v>
      </c>
      <c r="C8" s="27" t="s">
        <v>2</v>
      </c>
      <c r="D8" s="28" t="s">
        <v>3</v>
      </c>
      <c r="E8" s="28" t="s">
        <v>4</v>
      </c>
      <c r="F8" s="111"/>
      <c r="G8" s="123"/>
    </row>
    <row r="9" spans="1:7" x14ac:dyDescent="0.2">
      <c r="A9" s="29"/>
      <c r="B9" s="30"/>
      <c r="C9" s="31"/>
      <c r="D9" s="32"/>
      <c r="E9" s="33"/>
      <c r="F9" s="112"/>
      <c r="G9" s="124"/>
    </row>
    <row r="10" spans="1:7" x14ac:dyDescent="0.2">
      <c r="A10" s="20"/>
      <c r="B10" s="21"/>
      <c r="C10" s="22"/>
      <c r="D10" s="23"/>
      <c r="E10" s="24"/>
      <c r="F10" s="37"/>
      <c r="G10" s="38"/>
    </row>
    <row r="11" spans="1:7" x14ac:dyDescent="0.2">
      <c r="A11" s="42"/>
      <c r="B11" s="43"/>
      <c r="C11" s="44"/>
      <c r="D11" s="45"/>
      <c r="E11" s="37"/>
      <c r="F11" s="37"/>
      <c r="G11" s="38"/>
    </row>
    <row r="12" spans="1:7" x14ac:dyDescent="0.2">
      <c r="A12" s="54" t="s">
        <v>21</v>
      </c>
      <c r="B12" s="55" t="s">
        <v>288</v>
      </c>
      <c r="C12" s="44"/>
      <c r="D12" s="45"/>
      <c r="E12" s="37"/>
      <c r="F12" s="37"/>
      <c r="G12" s="38"/>
    </row>
    <row r="13" spans="1:7" x14ac:dyDescent="0.2">
      <c r="A13" s="75" t="s">
        <v>23</v>
      </c>
      <c r="B13" s="47" t="s">
        <v>289</v>
      </c>
      <c r="C13" s="44"/>
      <c r="D13" s="45"/>
      <c r="E13" s="37"/>
      <c r="F13" s="37"/>
      <c r="G13" s="38"/>
    </row>
    <row r="14" spans="1:7" x14ac:dyDescent="0.2">
      <c r="A14" s="42" t="s">
        <v>24</v>
      </c>
      <c r="B14" s="43" t="s">
        <v>290</v>
      </c>
      <c r="C14" s="44" t="s">
        <v>262</v>
      </c>
      <c r="D14" s="45"/>
      <c r="E14" s="37"/>
      <c r="F14" s="37"/>
      <c r="G14" s="38"/>
    </row>
    <row r="15" spans="1:7" x14ac:dyDescent="0.2">
      <c r="A15" s="75"/>
      <c r="B15" s="47"/>
      <c r="C15" s="44"/>
      <c r="D15" s="45"/>
      <c r="E15" s="37"/>
      <c r="F15" s="37"/>
      <c r="G15" s="38"/>
    </row>
    <row r="16" spans="1:7" x14ac:dyDescent="0.2">
      <c r="A16" s="75" t="s">
        <v>29</v>
      </c>
      <c r="B16" s="47" t="s">
        <v>291</v>
      </c>
      <c r="C16" s="44"/>
      <c r="D16" s="45"/>
      <c r="E16" s="37"/>
      <c r="F16" s="37"/>
      <c r="G16" s="38"/>
    </row>
    <row r="17" spans="1:7" x14ac:dyDescent="0.2">
      <c r="A17" s="42" t="s">
        <v>30</v>
      </c>
      <c r="B17" s="43" t="s">
        <v>292</v>
      </c>
      <c r="C17" s="44"/>
      <c r="D17" s="45"/>
      <c r="E17" s="37"/>
      <c r="F17" s="37">
        <f t="shared" ref="F17" si="0">D17*E17</f>
        <v>0</v>
      </c>
      <c r="G17" s="38"/>
    </row>
    <row r="18" spans="1:7" x14ac:dyDescent="0.2">
      <c r="A18" s="42" t="s">
        <v>32</v>
      </c>
      <c r="B18" s="43" t="s">
        <v>293</v>
      </c>
      <c r="C18" s="44"/>
      <c r="D18" s="45"/>
      <c r="E18" s="37"/>
      <c r="F18" s="37">
        <f t="shared" ref="F18:F25" si="1">D18*E18</f>
        <v>0</v>
      </c>
      <c r="G18" s="38"/>
    </row>
    <row r="19" spans="1:7" x14ac:dyDescent="0.2">
      <c r="A19" s="42" t="s">
        <v>34</v>
      </c>
      <c r="B19" s="43" t="s">
        <v>294</v>
      </c>
      <c r="C19" s="44"/>
      <c r="D19" s="45"/>
      <c r="E19" s="37"/>
      <c r="F19" s="37">
        <f t="shared" si="1"/>
        <v>0</v>
      </c>
      <c r="G19" s="38"/>
    </row>
    <row r="20" spans="1:7" x14ac:dyDescent="0.2">
      <c r="A20" s="75"/>
      <c r="B20" s="47"/>
      <c r="C20" s="44"/>
      <c r="D20" s="45"/>
      <c r="E20" s="37"/>
      <c r="F20" s="37"/>
      <c r="G20" s="38"/>
    </row>
    <row r="21" spans="1:7" x14ac:dyDescent="0.2">
      <c r="A21" s="75" t="s">
        <v>39</v>
      </c>
      <c r="B21" s="47" t="s">
        <v>295</v>
      </c>
      <c r="C21" s="44"/>
      <c r="D21" s="45"/>
      <c r="E21" s="37"/>
      <c r="F21" s="37"/>
      <c r="G21" s="38"/>
    </row>
    <row r="22" spans="1:7" x14ac:dyDescent="0.2">
      <c r="A22" s="42" t="s">
        <v>40</v>
      </c>
      <c r="B22" s="43" t="s">
        <v>296</v>
      </c>
      <c r="C22" s="44"/>
      <c r="D22" s="45"/>
      <c r="E22" s="37"/>
      <c r="F22" s="37">
        <f t="shared" si="1"/>
        <v>0</v>
      </c>
      <c r="G22" s="38"/>
    </row>
    <row r="23" spans="1:7" x14ac:dyDescent="0.2">
      <c r="A23" s="75"/>
      <c r="B23" s="47"/>
      <c r="C23" s="44"/>
      <c r="D23" s="45"/>
      <c r="E23" s="37"/>
      <c r="F23" s="37"/>
      <c r="G23" s="38"/>
    </row>
    <row r="24" spans="1:7" x14ac:dyDescent="0.2">
      <c r="A24" s="75" t="s">
        <v>45</v>
      </c>
      <c r="B24" s="47" t="s">
        <v>298</v>
      </c>
      <c r="C24" s="44"/>
      <c r="D24" s="45"/>
      <c r="E24" s="37"/>
      <c r="F24" s="37"/>
      <c r="G24" s="38"/>
    </row>
    <row r="25" spans="1:7" x14ac:dyDescent="0.2">
      <c r="A25" s="42" t="s">
        <v>47</v>
      </c>
      <c r="B25" s="43" t="s">
        <v>297</v>
      </c>
      <c r="C25" s="44"/>
      <c r="D25" s="45"/>
      <c r="E25" s="37"/>
      <c r="F25" s="37">
        <f t="shared" si="1"/>
        <v>0</v>
      </c>
      <c r="G25" s="38"/>
    </row>
    <row r="26" spans="1:7" x14ac:dyDescent="0.2">
      <c r="A26" s="42" t="s">
        <v>48</v>
      </c>
      <c r="B26" s="43" t="s">
        <v>299</v>
      </c>
      <c r="C26" s="44"/>
      <c r="D26" s="45"/>
      <c r="E26" s="37"/>
      <c r="F26" s="37">
        <f t="shared" ref="F26:F33" si="2">D26*E26</f>
        <v>0</v>
      </c>
      <c r="G26" s="38"/>
    </row>
    <row r="27" spans="1:7" x14ac:dyDescent="0.2">
      <c r="A27" s="75"/>
      <c r="B27" s="47"/>
      <c r="C27" s="44"/>
      <c r="D27" s="45"/>
      <c r="E27" s="37"/>
      <c r="F27" s="37"/>
      <c r="G27" s="38"/>
    </row>
    <row r="28" spans="1:7" x14ac:dyDescent="0.2">
      <c r="A28" s="75" t="s">
        <v>51</v>
      </c>
      <c r="B28" s="47" t="s">
        <v>300</v>
      </c>
      <c r="C28" s="44"/>
      <c r="D28" s="45"/>
      <c r="E28" s="37"/>
      <c r="F28" s="37"/>
      <c r="G28" s="38"/>
    </row>
    <row r="29" spans="1:7" x14ac:dyDescent="0.2">
      <c r="A29" s="42" t="s">
        <v>52</v>
      </c>
      <c r="B29" s="43" t="s">
        <v>301</v>
      </c>
      <c r="C29" s="44"/>
      <c r="D29" s="45"/>
      <c r="E29" s="37"/>
      <c r="F29" s="37">
        <f t="shared" si="2"/>
        <v>0</v>
      </c>
      <c r="G29" s="38"/>
    </row>
    <row r="30" spans="1:7" x14ac:dyDescent="0.2">
      <c r="A30" s="42" t="s">
        <v>54</v>
      </c>
      <c r="B30" s="43" t="s">
        <v>302</v>
      </c>
      <c r="C30" s="44"/>
      <c r="D30" s="45"/>
      <c r="E30" s="37"/>
      <c r="F30" s="37">
        <f t="shared" si="2"/>
        <v>0</v>
      </c>
      <c r="G30" s="38"/>
    </row>
    <row r="31" spans="1:7" x14ac:dyDescent="0.2">
      <c r="A31" s="75"/>
      <c r="B31" s="47"/>
      <c r="C31" s="44"/>
      <c r="D31" s="45"/>
      <c r="E31" s="37"/>
      <c r="F31" s="37"/>
      <c r="G31" s="38"/>
    </row>
    <row r="32" spans="1:7" x14ac:dyDescent="0.2">
      <c r="A32" s="75" t="s">
        <v>58</v>
      </c>
      <c r="B32" s="47" t="s">
        <v>303</v>
      </c>
      <c r="C32" s="44"/>
      <c r="D32" s="45"/>
      <c r="E32" s="37"/>
      <c r="F32" s="37"/>
      <c r="G32" s="38"/>
    </row>
    <row r="33" spans="1:7" x14ac:dyDescent="0.2">
      <c r="A33" s="42" t="s">
        <v>60</v>
      </c>
      <c r="B33" s="43" t="s">
        <v>304</v>
      </c>
      <c r="C33" s="44"/>
      <c r="D33" s="45"/>
      <c r="E33" s="37"/>
      <c r="F33" s="37">
        <f t="shared" si="2"/>
        <v>0</v>
      </c>
      <c r="G33" s="38"/>
    </row>
    <row r="34" spans="1:7" x14ac:dyDescent="0.2">
      <c r="A34" s="75"/>
      <c r="B34" s="47"/>
      <c r="C34" s="44"/>
      <c r="D34" s="45"/>
      <c r="E34" s="37"/>
      <c r="F34" s="37"/>
      <c r="G34" s="38"/>
    </row>
    <row r="35" spans="1:7" x14ac:dyDescent="0.2">
      <c r="A35" s="75" t="s">
        <v>306</v>
      </c>
      <c r="B35" s="47" t="s">
        <v>305</v>
      </c>
      <c r="C35" s="44"/>
      <c r="D35" s="45"/>
      <c r="E35" s="37"/>
      <c r="F35" s="37"/>
      <c r="G35" s="38"/>
    </row>
    <row r="36" spans="1:7" x14ac:dyDescent="0.2">
      <c r="A36" s="42" t="s">
        <v>308</v>
      </c>
      <c r="B36" s="43" t="s">
        <v>307</v>
      </c>
      <c r="C36" s="44"/>
      <c r="D36" s="45"/>
      <c r="E36" s="37"/>
      <c r="F36" s="37">
        <f t="shared" ref="F36:F37" si="3">D36*E36</f>
        <v>0</v>
      </c>
      <c r="G36" s="38"/>
    </row>
    <row r="37" spans="1:7" x14ac:dyDescent="0.2">
      <c r="A37" s="42" t="s">
        <v>308</v>
      </c>
      <c r="B37" s="43" t="s">
        <v>309</v>
      </c>
      <c r="C37" s="44"/>
      <c r="D37" s="45"/>
      <c r="E37" s="37"/>
      <c r="F37" s="37">
        <f t="shared" si="3"/>
        <v>0</v>
      </c>
      <c r="G37" s="38"/>
    </row>
    <row r="38" spans="1:7" x14ac:dyDescent="0.2">
      <c r="A38" s="42"/>
      <c r="B38" s="43"/>
      <c r="C38" s="44"/>
      <c r="D38" s="45"/>
      <c r="E38" s="37"/>
      <c r="F38" s="37"/>
      <c r="G38" s="38"/>
    </row>
    <row r="39" spans="1:7" s="82" customFormat="1" x14ac:dyDescent="0.2">
      <c r="A39" s="76"/>
      <c r="B39" s="77" t="str">
        <f>CONCATENATE("S/Total ",B12," (H.T.)")</f>
        <v>S/Total PREPARATIONS COMPLETES (H.T.)</v>
      </c>
      <c r="C39" s="78"/>
      <c r="D39" s="79"/>
      <c r="E39" s="80"/>
      <c r="F39" s="80"/>
      <c r="G39" s="81">
        <f>SUM(F11:F38)</f>
        <v>0</v>
      </c>
    </row>
    <row r="40" spans="1:7" x14ac:dyDescent="0.2">
      <c r="A40" s="42"/>
      <c r="B40" s="43"/>
      <c r="C40" s="44"/>
      <c r="D40" s="45"/>
      <c r="E40" s="37"/>
      <c r="F40" s="37"/>
      <c r="G40" s="38"/>
    </row>
    <row r="41" spans="1:7" x14ac:dyDescent="0.2">
      <c r="A41" s="54" t="s">
        <v>189</v>
      </c>
      <c r="B41" s="55" t="s">
        <v>310</v>
      </c>
      <c r="C41" s="44"/>
      <c r="D41" s="45"/>
      <c r="E41" s="37"/>
      <c r="F41" s="37"/>
      <c r="G41" s="38"/>
    </row>
    <row r="42" spans="1:7" x14ac:dyDescent="0.2">
      <c r="A42" s="75" t="s">
        <v>64</v>
      </c>
      <c r="B42" s="47" t="s">
        <v>311</v>
      </c>
      <c r="C42" s="44"/>
      <c r="D42" s="45"/>
      <c r="E42" s="37"/>
      <c r="F42" s="37"/>
      <c r="G42" s="38"/>
    </row>
    <row r="43" spans="1:7" x14ac:dyDescent="0.2">
      <c r="A43" s="42" t="s">
        <v>24</v>
      </c>
      <c r="B43" s="43" t="s">
        <v>312</v>
      </c>
      <c r="C43" s="44"/>
      <c r="D43" s="45"/>
      <c r="E43" s="37"/>
      <c r="F43" s="37">
        <f t="shared" ref="F43:F49" si="4">D43*E43</f>
        <v>0</v>
      </c>
      <c r="G43" s="38"/>
    </row>
    <row r="44" spans="1:7" x14ac:dyDescent="0.2">
      <c r="A44" s="42"/>
      <c r="B44" s="43"/>
      <c r="C44" s="44"/>
      <c r="D44" s="45"/>
      <c r="E44" s="37"/>
      <c r="F44" s="37"/>
      <c r="G44" s="38"/>
    </row>
    <row r="45" spans="1:7" x14ac:dyDescent="0.2">
      <c r="A45" s="75" t="s">
        <v>68</v>
      </c>
      <c r="B45" s="47" t="s">
        <v>313</v>
      </c>
      <c r="C45" s="44"/>
      <c r="D45" s="45"/>
      <c r="E45" s="37"/>
      <c r="F45" s="37"/>
      <c r="G45" s="38"/>
    </row>
    <row r="46" spans="1:7" x14ac:dyDescent="0.2">
      <c r="A46" s="42" t="s">
        <v>159</v>
      </c>
      <c r="B46" s="43" t="s">
        <v>314</v>
      </c>
      <c r="C46" s="44"/>
      <c r="D46" s="45"/>
      <c r="E46" s="37"/>
      <c r="F46" s="37">
        <f t="shared" si="4"/>
        <v>0</v>
      </c>
      <c r="G46" s="38"/>
    </row>
    <row r="47" spans="1:7" x14ac:dyDescent="0.2">
      <c r="A47" s="42"/>
      <c r="B47" s="43"/>
      <c r="C47" s="44"/>
      <c r="D47" s="45"/>
      <c r="E47" s="37"/>
      <c r="F47" s="37"/>
      <c r="G47" s="38"/>
    </row>
    <row r="48" spans="1:7" x14ac:dyDescent="0.2">
      <c r="A48" s="75" t="s">
        <v>70</v>
      </c>
      <c r="B48" s="47" t="s">
        <v>315</v>
      </c>
      <c r="C48" s="44"/>
      <c r="D48" s="45"/>
      <c r="E48" s="37"/>
      <c r="F48" s="37"/>
      <c r="G48" s="38"/>
    </row>
    <row r="49" spans="1:7" x14ac:dyDescent="0.2">
      <c r="A49" s="42" t="s">
        <v>162</v>
      </c>
      <c r="B49" s="43" t="s">
        <v>312</v>
      </c>
      <c r="C49" s="44"/>
      <c r="D49" s="45"/>
      <c r="E49" s="37"/>
      <c r="F49" s="37">
        <f t="shared" si="4"/>
        <v>0</v>
      </c>
      <c r="G49" s="38"/>
    </row>
    <row r="50" spans="1:7" x14ac:dyDescent="0.2">
      <c r="A50" s="42"/>
      <c r="B50" s="43"/>
      <c r="C50" s="44"/>
      <c r="D50" s="45"/>
      <c r="E50" s="37"/>
      <c r="F50" s="37"/>
      <c r="G50" s="38"/>
    </row>
    <row r="51" spans="1:7" s="82" customFormat="1" x14ac:dyDescent="0.2">
      <c r="A51" s="76"/>
      <c r="B51" s="77" t="str">
        <f>CONCATENATE("S/Total ",B41," (H.T.)")</f>
        <v>S/Total IMPRESSIONS ET COUCHES PRIMAIRES (H.T.)</v>
      </c>
      <c r="C51" s="78"/>
      <c r="D51" s="79"/>
      <c r="E51" s="80"/>
      <c r="F51" s="80"/>
      <c r="G51" s="81">
        <f>SUM(F41:F50)</f>
        <v>0</v>
      </c>
    </row>
    <row r="52" spans="1:7" x14ac:dyDescent="0.2">
      <c r="A52" s="42"/>
      <c r="B52" s="43"/>
      <c r="C52" s="44"/>
      <c r="D52" s="45"/>
      <c r="E52" s="37"/>
      <c r="F52" s="37"/>
      <c r="G52" s="38"/>
    </row>
    <row r="53" spans="1:7" x14ac:dyDescent="0.2">
      <c r="A53" s="54" t="s">
        <v>77</v>
      </c>
      <c r="B53" s="55" t="s">
        <v>316</v>
      </c>
      <c r="C53" s="44"/>
      <c r="D53" s="45"/>
      <c r="E53" s="37"/>
      <c r="F53" s="37"/>
      <c r="G53" s="38"/>
    </row>
    <row r="54" spans="1:7" x14ac:dyDescent="0.2">
      <c r="A54" s="75" t="s">
        <v>79</v>
      </c>
      <c r="B54" s="47" t="s">
        <v>317</v>
      </c>
      <c r="C54" s="44"/>
      <c r="D54" s="45"/>
      <c r="E54" s="37"/>
      <c r="F54" s="37"/>
      <c r="G54" s="38"/>
    </row>
    <row r="55" spans="1:7" x14ac:dyDescent="0.2">
      <c r="A55" s="42" t="s">
        <v>81</v>
      </c>
      <c r="B55" s="43" t="s">
        <v>318</v>
      </c>
      <c r="C55" s="44" t="s">
        <v>262</v>
      </c>
      <c r="D55" s="45"/>
      <c r="E55" s="37"/>
      <c r="F55" s="37"/>
      <c r="G55" s="38"/>
    </row>
    <row r="56" spans="1:7" x14ac:dyDescent="0.2">
      <c r="A56" s="75"/>
      <c r="B56" s="47"/>
      <c r="C56" s="44"/>
      <c r="D56" s="45"/>
      <c r="E56" s="37"/>
      <c r="F56" s="37"/>
      <c r="G56" s="38"/>
    </row>
    <row r="57" spans="1:7" x14ac:dyDescent="0.2">
      <c r="A57" s="75" t="s">
        <v>87</v>
      </c>
      <c r="B57" s="47" t="s">
        <v>319</v>
      </c>
      <c r="C57" s="44"/>
      <c r="D57" s="45"/>
      <c r="E57" s="37"/>
      <c r="F57" s="37"/>
      <c r="G57" s="38"/>
    </row>
    <row r="58" spans="1:7" x14ac:dyDescent="0.2">
      <c r="A58" s="42" t="s">
        <v>89</v>
      </c>
      <c r="B58" s="43" t="s">
        <v>320</v>
      </c>
      <c r="C58" s="44" t="s">
        <v>73</v>
      </c>
      <c r="D58" s="45"/>
      <c r="E58" s="37"/>
      <c r="F58" s="37">
        <f t="shared" ref="F58:F61" si="5">D58*E58</f>
        <v>0</v>
      </c>
      <c r="G58" s="38"/>
    </row>
    <row r="59" spans="1:7" x14ac:dyDescent="0.2">
      <c r="A59" s="75"/>
      <c r="B59" s="47"/>
      <c r="C59" s="44"/>
      <c r="D59" s="45"/>
      <c r="E59" s="37"/>
      <c r="F59" s="37"/>
      <c r="G59" s="38"/>
    </row>
    <row r="60" spans="1:7" x14ac:dyDescent="0.2">
      <c r="A60" s="75" t="s">
        <v>274</v>
      </c>
      <c r="B60" s="47" t="s">
        <v>321</v>
      </c>
      <c r="C60" s="44"/>
      <c r="D60" s="45"/>
      <c r="E60" s="37"/>
      <c r="F60" s="37"/>
      <c r="G60" s="38"/>
    </row>
    <row r="61" spans="1:7" x14ac:dyDescent="0.2">
      <c r="A61" s="42" t="s">
        <v>323</v>
      </c>
      <c r="B61" s="43" t="s">
        <v>322</v>
      </c>
      <c r="C61" s="44" t="s">
        <v>72</v>
      </c>
      <c r="D61" s="45"/>
      <c r="E61" s="37"/>
      <c r="F61" s="37">
        <f t="shared" si="5"/>
        <v>0</v>
      </c>
      <c r="G61" s="38"/>
    </row>
    <row r="62" spans="1:7" x14ac:dyDescent="0.2">
      <c r="A62" s="75"/>
      <c r="B62" s="47"/>
      <c r="C62" s="44"/>
      <c r="D62" s="45"/>
      <c r="E62" s="37"/>
      <c r="F62" s="37"/>
      <c r="G62" s="38"/>
    </row>
    <row r="63" spans="1:7" x14ac:dyDescent="0.2">
      <c r="A63" s="75" t="s">
        <v>324</v>
      </c>
      <c r="B63" s="47" t="s">
        <v>315</v>
      </c>
      <c r="C63" s="44"/>
      <c r="D63" s="45"/>
      <c r="E63" s="37"/>
      <c r="F63" s="37"/>
      <c r="G63" s="38"/>
    </row>
    <row r="64" spans="1:7" x14ac:dyDescent="0.2">
      <c r="A64" s="42" t="s">
        <v>326</v>
      </c>
      <c r="B64" s="43" t="s">
        <v>325</v>
      </c>
      <c r="C64" s="44" t="s">
        <v>74</v>
      </c>
      <c r="D64" s="45"/>
      <c r="E64" s="37"/>
      <c r="F64" s="37">
        <f t="shared" ref="F64:F65" si="6">D64*E64</f>
        <v>0</v>
      </c>
      <c r="G64" s="38"/>
    </row>
    <row r="65" spans="1:7" x14ac:dyDescent="0.2">
      <c r="A65" s="42" t="s">
        <v>328</v>
      </c>
      <c r="B65" s="43" t="s">
        <v>327</v>
      </c>
      <c r="C65" s="44" t="s">
        <v>74</v>
      </c>
      <c r="D65" s="45"/>
      <c r="E65" s="37"/>
      <c r="F65" s="37">
        <f t="shared" si="6"/>
        <v>0</v>
      </c>
      <c r="G65" s="38"/>
    </row>
    <row r="66" spans="1:7" x14ac:dyDescent="0.2">
      <c r="A66" s="42"/>
      <c r="B66" s="43"/>
      <c r="C66" s="44"/>
      <c r="D66" s="45"/>
      <c r="E66" s="37"/>
      <c r="F66" s="37"/>
      <c r="G66" s="38"/>
    </row>
    <row r="67" spans="1:7" x14ac:dyDescent="0.2">
      <c r="A67" s="75" t="s">
        <v>330</v>
      </c>
      <c r="B67" s="47" t="s">
        <v>329</v>
      </c>
      <c r="C67" s="44"/>
      <c r="D67" s="45"/>
      <c r="E67" s="37"/>
      <c r="F67" s="37"/>
      <c r="G67" s="38"/>
    </row>
    <row r="68" spans="1:7" x14ac:dyDescent="0.2">
      <c r="A68" s="42" t="s">
        <v>332</v>
      </c>
      <c r="B68" s="43" t="s">
        <v>331</v>
      </c>
      <c r="C68" s="44" t="s">
        <v>74</v>
      </c>
      <c r="D68" s="45"/>
      <c r="E68" s="37"/>
      <c r="F68" s="37">
        <f t="shared" ref="F68" si="7">D68*E68</f>
        <v>0</v>
      </c>
      <c r="G68" s="38"/>
    </row>
    <row r="69" spans="1:7" x14ac:dyDescent="0.2">
      <c r="A69" s="42"/>
      <c r="B69" s="43"/>
      <c r="C69" s="44"/>
      <c r="D69" s="45"/>
      <c r="E69" s="37"/>
      <c r="F69" s="37"/>
      <c r="G69" s="38"/>
    </row>
    <row r="70" spans="1:7" s="82" customFormat="1" x14ac:dyDescent="0.2">
      <c r="A70" s="76"/>
      <c r="B70" s="77" t="str">
        <f>CONCATENATE("S/Total ",B53," (H.T.)")</f>
        <v>S/Total FINITIONS PEINTURES EN FILM MINCE (H.T.)</v>
      </c>
      <c r="C70" s="78"/>
      <c r="D70" s="79"/>
      <c r="E70" s="80"/>
      <c r="F70" s="80"/>
      <c r="G70" s="81">
        <f>SUM(F53:F69)</f>
        <v>0</v>
      </c>
    </row>
    <row r="71" spans="1:7" x14ac:dyDescent="0.2">
      <c r="A71" s="42"/>
      <c r="B71" s="43"/>
      <c r="C71" s="44"/>
      <c r="D71" s="45"/>
      <c r="E71" s="37"/>
      <c r="F71" s="37"/>
      <c r="G71" s="38"/>
    </row>
    <row r="72" spans="1:7" x14ac:dyDescent="0.2">
      <c r="A72" s="54" t="s">
        <v>93</v>
      </c>
      <c r="B72" s="55" t="s">
        <v>333</v>
      </c>
      <c r="C72" s="44"/>
      <c r="D72" s="45"/>
      <c r="E72" s="37"/>
      <c r="F72" s="37"/>
      <c r="G72" s="38"/>
    </row>
    <row r="73" spans="1:7" x14ac:dyDescent="0.2">
      <c r="A73" s="75" t="s">
        <v>95</v>
      </c>
      <c r="B73" s="47" t="s">
        <v>334</v>
      </c>
      <c r="C73" s="44"/>
      <c r="D73" s="45"/>
      <c r="E73" s="37"/>
      <c r="F73" s="37"/>
      <c r="G73" s="38"/>
    </row>
    <row r="74" spans="1:7" x14ac:dyDescent="0.2">
      <c r="A74" s="42" t="s">
        <v>97</v>
      </c>
      <c r="B74" s="43" t="s">
        <v>335</v>
      </c>
      <c r="C74" s="44" t="s">
        <v>74</v>
      </c>
      <c r="D74" s="45"/>
      <c r="E74" s="37"/>
      <c r="F74" s="37">
        <f t="shared" ref="F74" si="8">D74*E74</f>
        <v>0</v>
      </c>
      <c r="G74" s="38"/>
    </row>
    <row r="75" spans="1:7" x14ac:dyDescent="0.2">
      <c r="A75" s="42"/>
      <c r="B75" s="43"/>
      <c r="C75" s="44"/>
      <c r="D75" s="45"/>
      <c r="E75" s="37"/>
      <c r="F75" s="37"/>
      <c r="G75" s="38"/>
    </row>
    <row r="76" spans="1:7" s="82" customFormat="1" x14ac:dyDescent="0.2">
      <c r="A76" s="76"/>
      <c r="B76" s="77" t="str">
        <f>CONCATENATE("S/Total ",B72," (H.T.)")</f>
        <v>S/Total NETTOYAGES (H.T.)</v>
      </c>
      <c r="C76" s="78"/>
      <c r="D76" s="79"/>
      <c r="E76" s="80"/>
      <c r="F76" s="80"/>
      <c r="G76" s="81">
        <f>SUM(F72:F75)</f>
        <v>0</v>
      </c>
    </row>
    <row r="77" spans="1:7" x14ac:dyDescent="0.2">
      <c r="A77" s="42"/>
      <c r="B77" s="43"/>
      <c r="C77" s="44"/>
      <c r="D77" s="45"/>
      <c r="E77" s="37"/>
      <c r="F77" s="37"/>
      <c r="G77" s="38"/>
    </row>
    <row r="78" spans="1:7" x14ac:dyDescent="0.2">
      <c r="A78" s="42"/>
      <c r="B78" s="43"/>
      <c r="C78" s="44"/>
      <c r="D78" s="45"/>
      <c r="E78" s="37"/>
      <c r="F78" s="37"/>
      <c r="G78" s="38"/>
    </row>
    <row r="79" spans="1:7" x14ac:dyDescent="0.2">
      <c r="A79" s="42"/>
      <c r="B79" s="43"/>
      <c r="C79" s="44"/>
      <c r="D79" s="45"/>
      <c r="E79" s="37"/>
      <c r="F79" s="37"/>
      <c r="G79" s="38"/>
    </row>
    <row r="80" spans="1:7" x14ac:dyDescent="0.2">
      <c r="A80" s="42"/>
      <c r="B80" s="43"/>
      <c r="C80" s="44"/>
      <c r="D80" s="45"/>
      <c r="E80" s="37"/>
      <c r="F80" s="37"/>
      <c r="G80" s="38"/>
    </row>
    <row r="81" spans="1:7" x14ac:dyDescent="0.2">
      <c r="A81" s="42"/>
      <c r="B81" s="43"/>
      <c r="C81" s="44"/>
      <c r="D81" s="45"/>
      <c r="E81" s="37"/>
      <c r="F81" s="37"/>
      <c r="G81" s="38"/>
    </row>
    <row r="82" spans="1:7" x14ac:dyDescent="0.2">
      <c r="A82" s="42"/>
      <c r="B82" s="43"/>
      <c r="C82" s="44"/>
      <c r="D82" s="45"/>
      <c r="E82" s="37"/>
      <c r="F82" s="37"/>
      <c r="G82" s="38"/>
    </row>
    <row r="83" spans="1:7" x14ac:dyDescent="0.2">
      <c r="A83" s="54" t="s">
        <v>106</v>
      </c>
      <c r="B83" s="55" t="s">
        <v>287</v>
      </c>
      <c r="C83" s="44"/>
      <c r="D83" s="45"/>
      <c r="E83" s="37"/>
      <c r="F83" s="37"/>
      <c r="G83" s="38"/>
    </row>
    <row r="84" spans="1:7" x14ac:dyDescent="0.2">
      <c r="A84" s="75" t="s">
        <v>108</v>
      </c>
      <c r="B84" s="47" t="s">
        <v>336</v>
      </c>
      <c r="C84" s="44" t="s">
        <v>73</v>
      </c>
      <c r="D84" s="45"/>
      <c r="E84" s="37"/>
      <c r="F84" s="37">
        <f t="shared" ref="F84:F88" si="9">D84*E84</f>
        <v>0</v>
      </c>
      <c r="G84" s="38"/>
    </row>
    <row r="85" spans="1:7" x14ac:dyDescent="0.2">
      <c r="A85" s="75"/>
      <c r="B85" s="47"/>
      <c r="C85" s="44"/>
      <c r="D85" s="45"/>
      <c r="E85" s="37"/>
      <c r="F85" s="37"/>
      <c r="G85" s="38"/>
    </row>
    <row r="86" spans="1:7" x14ac:dyDescent="0.2">
      <c r="A86" s="75" t="s">
        <v>112</v>
      </c>
      <c r="B86" s="47" t="s">
        <v>86</v>
      </c>
      <c r="C86" s="44" t="s">
        <v>73</v>
      </c>
      <c r="D86" s="45"/>
      <c r="E86" s="37"/>
      <c r="F86" s="37">
        <f t="shared" si="9"/>
        <v>0</v>
      </c>
      <c r="G86" s="38"/>
    </row>
    <row r="87" spans="1:7" x14ac:dyDescent="0.2">
      <c r="A87" s="75"/>
      <c r="B87" s="47"/>
      <c r="C87" s="44"/>
      <c r="D87" s="45"/>
      <c r="E87" s="37"/>
      <c r="F87" s="37"/>
      <c r="G87" s="38"/>
    </row>
    <row r="88" spans="1:7" x14ac:dyDescent="0.2">
      <c r="A88" s="75" t="s">
        <v>202</v>
      </c>
      <c r="B88" s="47" t="s">
        <v>337</v>
      </c>
      <c r="C88" s="44" t="s">
        <v>73</v>
      </c>
      <c r="D88" s="45"/>
      <c r="E88" s="37"/>
      <c r="F88" s="37">
        <f t="shared" si="9"/>
        <v>0</v>
      </c>
      <c r="G88" s="38"/>
    </row>
    <row r="89" spans="1:7" x14ac:dyDescent="0.2">
      <c r="A89" s="42"/>
      <c r="B89" s="43"/>
      <c r="C89" s="44"/>
      <c r="D89" s="45"/>
      <c r="E89" s="37"/>
      <c r="F89" s="37"/>
      <c r="G89" s="38"/>
    </row>
    <row r="90" spans="1:7" s="82" customFormat="1" x14ac:dyDescent="0.2">
      <c r="A90" s="76"/>
      <c r="B90" s="77" t="str">
        <f>CONCATENATE("S/Total ",B83," (H.T.)")</f>
        <v>S/Total 2.1.5  RAVALEMENT (H.T.)</v>
      </c>
      <c r="C90" s="78"/>
      <c r="D90" s="79"/>
      <c r="E90" s="80"/>
      <c r="F90" s="80"/>
      <c r="G90" s="81">
        <f>SUM(F83:F89)</f>
        <v>0</v>
      </c>
    </row>
    <row r="91" spans="1:7" x14ac:dyDescent="0.2">
      <c r="A91" s="42"/>
      <c r="B91" s="43"/>
      <c r="C91" s="44"/>
      <c r="D91" s="45"/>
      <c r="E91" s="37"/>
      <c r="F91" s="37"/>
      <c r="G91" s="38"/>
    </row>
    <row r="92" spans="1:7" x14ac:dyDescent="0.2">
      <c r="A92" s="42"/>
      <c r="B92" s="43"/>
      <c r="C92" s="44"/>
      <c r="D92" s="45"/>
      <c r="E92" s="37"/>
      <c r="F92" s="37"/>
      <c r="G92" s="38"/>
    </row>
    <row r="93" spans="1:7" x14ac:dyDescent="0.2">
      <c r="A93" s="42"/>
      <c r="B93" s="43"/>
      <c r="C93" s="44"/>
      <c r="D93" s="45"/>
      <c r="E93" s="37"/>
      <c r="F93" s="37"/>
      <c r="G93" s="38"/>
    </row>
    <row r="94" spans="1:7" x14ac:dyDescent="0.2">
      <c r="A94" s="42"/>
      <c r="B94" s="43"/>
      <c r="C94" s="44"/>
      <c r="D94" s="45"/>
      <c r="E94" s="37"/>
      <c r="F94" s="37"/>
      <c r="G94" s="38"/>
    </row>
    <row r="95" spans="1:7" x14ac:dyDescent="0.2">
      <c r="A95" s="42"/>
      <c r="B95" s="43"/>
      <c r="C95" s="44"/>
      <c r="D95" s="45"/>
      <c r="E95" s="37"/>
      <c r="F95" s="37"/>
      <c r="G95" s="38"/>
    </row>
    <row r="96" spans="1:7" x14ac:dyDescent="0.2">
      <c r="A96" s="42"/>
      <c r="B96" s="43"/>
      <c r="C96" s="44"/>
      <c r="D96" s="45"/>
      <c r="E96" s="37"/>
      <c r="F96" s="37"/>
      <c r="G96" s="38"/>
    </row>
    <row r="97" spans="1:7" x14ac:dyDescent="0.2">
      <c r="A97" s="42"/>
      <c r="B97" s="43"/>
      <c r="C97" s="44"/>
      <c r="D97" s="45"/>
      <c r="E97" s="37"/>
      <c r="F97" s="37"/>
      <c r="G97" s="38"/>
    </row>
    <row r="98" spans="1:7" x14ac:dyDescent="0.2">
      <c r="A98" s="42"/>
      <c r="B98" s="43"/>
      <c r="C98" s="44"/>
      <c r="D98" s="45"/>
      <c r="E98" s="37"/>
      <c r="F98" s="37"/>
      <c r="G98" s="38"/>
    </row>
    <row r="99" spans="1:7" x14ac:dyDescent="0.2">
      <c r="A99" s="42"/>
      <c r="B99" s="43"/>
      <c r="C99" s="44"/>
      <c r="D99" s="45"/>
      <c r="E99" s="37"/>
      <c r="F99" s="37"/>
      <c r="G99" s="38"/>
    </row>
    <row r="100" spans="1:7" x14ac:dyDescent="0.2">
      <c r="A100" s="42"/>
      <c r="B100" s="43"/>
      <c r="C100" s="44"/>
      <c r="D100" s="45"/>
      <c r="E100" s="37"/>
      <c r="F100" s="37"/>
      <c r="G100" s="38"/>
    </row>
    <row r="101" spans="1:7" x14ac:dyDescent="0.2">
      <c r="A101" s="42"/>
      <c r="B101" s="43"/>
      <c r="C101" s="44"/>
      <c r="D101" s="45"/>
      <c r="E101" s="37"/>
      <c r="F101" s="37"/>
      <c r="G101" s="38"/>
    </row>
    <row r="102" spans="1:7" x14ac:dyDescent="0.2">
      <c r="A102" s="42"/>
      <c r="B102" s="43"/>
      <c r="C102" s="44"/>
      <c r="D102" s="45"/>
      <c r="E102" s="37"/>
      <c r="F102" s="37"/>
      <c r="G102" s="38"/>
    </row>
    <row r="103" spans="1:7" x14ac:dyDescent="0.2">
      <c r="A103" s="42"/>
      <c r="B103" s="43"/>
      <c r="C103" s="44"/>
      <c r="D103" s="45"/>
      <c r="E103" s="37"/>
      <c r="F103" s="37"/>
      <c r="G103" s="38"/>
    </row>
    <row r="104" spans="1:7" x14ac:dyDescent="0.2">
      <c r="A104" s="42"/>
      <c r="B104" s="43"/>
      <c r="C104" s="44"/>
      <c r="D104" s="45"/>
      <c r="E104" s="37"/>
      <c r="F104" s="37"/>
      <c r="G104" s="38"/>
    </row>
    <row r="105" spans="1:7" x14ac:dyDescent="0.2">
      <c r="A105" s="42"/>
      <c r="B105" s="43"/>
      <c r="C105" s="44"/>
      <c r="D105" s="45"/>
      <c r="E105" s="37"/>
      <c r="F105" s="37"/>
      <c r="G105" s="38"/>
    </row>
    <row r="106" spans="1:7" x14ac:dyDescent="0.2">
      <c r="A106" s="42"/>
      <c r="B106" s="43"/>
      <c r="C106" s="44"/>
      <c r="D106" s="45"/>
      <c r="E106" s="37"/>
      <c r="F106" s="37"/>
      <c r="G106" s="38"/>
    </row>
    <row r="107" spans="1:7" x14ac:dyDescent="0.2">
      <c r="A107" s="42"/>
      <c r="B107" s="43"/>
      <c r="C107" s="44"/>
      <c r="D107" s="45"/>
      <c r="E107" s="37"/>
      <c r="F107" s="37"/>
      <c r="G107" s="38"/>
    </row>
    <row r="108" spans="1:7" x14ac:dyDescent="0.2">
      <c r="A108" s="42"/>
      <c r="B108" s="43"/>
      <c r="C108" s="44"/>
      <c r="D108" s="45"/>
      <c r="E108" s="37"/>
      <c r="F108" s="37"/>
      <c r="G108" s="38"/>
    </row>
    <row r="109" spans="1:7" x14ac:dyDescent="0.2">
      <c r="A109" s="42"/>
      <c r="B109" s="43"/>
      <c r="C109" s="44"/>
      <c r="D109" s="45"/>
      <c r="E109" s="37"/>
      <c r="F109" s="37"/>
      <c r="G109" s="38"/>
    </row>
    <row r="110" spans="1:7" x14ac:dyDescent="0.2">
      <c r="A110" s="42"/>
      <c r="B110" s="43"/>
      <c r="C110" s="44"/>
      <c r="D110" s="45"/>
      <c r="E110" s="37"/>
      <c r="F110" s="37"/>
      <c r="G110" s="38"/>
    </row>
    <row r="111" spans="1:7" x14ac:dyDescent="0.2">
      <c r="A111" s="42"/>
      <c r="B111" s="43"/>
      <c r="C111" s="44"/>
      <c r="D111" s="45"/>
      <c r="E111" s="37"/>
      <c r="F111" s="37"/>
      <c r="G111" s="38"/>
    </row>
    <row r="112" spans="1:7" x14ac:dyDescent="0.2">
      <c r="A112" s="42"/>
      <c r="B112" s="43"/>
      <c r="C112" s="44"/>
      <c r="D112" s="45"/>
      <c r="E112" s="37"/>
      <c r="F112" s="37"/>
      <c r="G112" s="38"/>
    </row>
    <row r="113" spans="1:7" x14ac:dyDescent="0.2">
      <c r="A113" s="42"/>
      <c r="B113" s="43"/>
      <c r="C113" s="44"/>
      <c r="D113" s="45"/>
      <c r="E113" s="37"/>
      <c r="F113" s="37"/>
      <c r="G113" s="38"/>
    </row>
    <row r="114" spans="1:7" x14ac:dyDescent="0.2">
      <c r="A114" s="42"/>
      <c r="B114" s="43"/>
      <c r="C114" s="44"/>
      <c r="D114" s="45"/>
      <c r="E114" s="37"/>
      <c r="F114" s="37"/>
      <c r="G114" s="38"/>
    </row>
    <row r="115" spans="1:7" s="25" customFormat="1" x14ac:dyDescent="0.2">
      <c r="A115" s="20"/>
      <c r="B115" s="96" t="str">
        <f>CONCATENATE("TOTAL ",B5," (H.T.)")</f>
        <v>TOTAL Lot n° 05 – PEINTURE (H.T.)</v>
      </c>
      <c r="C115" s="22"/>
      <c r="D115" s="97"/>
      <c r="E115" s="96"/>
      <c r="F115" s="96"/>
      <c r="G115" s="53">
        <f>SUM(G10:G114)</f>
        <v>0</v>
      </c>
    </row>
    <row r="116" spans="1:7" x14ac:dyDescent="0.2">
      <c r="A116" s="49"/>
      <c r="B116" s="52" t="s">
        <v>6</v>
      </c>
      <c r="C116" s="44"/>
      <c r="D116" s="51"/>
      <c r="E116" s="52"/>
      <c r="F116" s="52"/>
      <c r="G116" s="48"/>
    </row>
    <row r="117" spans="1:7" s="95" customFormat="1" x14ac:dyDescent="0.2">
      <c r="A117" s="86"/>
      <c r="B117" s="87" t="s">
        <v>5</v>
      </c>
      <c r="C117" s="88"/>
      <c r="D117" s="89"/>
      <c r="E117" s="87"/>
      <c r="F117" s="87"/>
      <c r="G117" s="90">
        <f>SUM(G115:G116)</f>
        <v>0</v>
      </c>
    </row>
    <row r="118" spans="1:7" s="64" customFormat="1" ht="13.5" thickBot="1" x14ac:dyDescent="0.25">
      <c r="A118" s="68"/>
      <c r="B118" s="69"/>
      <c r="C118" s="60"/>
      <c r="D118" s="70"/>
      <c r="E118" s="62"/>
      <c r="F118" s="62"/>
      <c r="G118" s="63"/>
    </row>
    <row r="119" spans="1:7" ht="13.5" thickTop="1" x14ac:dyDescent="0.2">
      <c r="A119" s="42"/>
      <c r="B119" s="43"/>
      <c r="C119" s="44"/>
      <c r="D119" s="45"/>
      <c r="E119" s="37"/>
      <c r="F119" s="37"/>
      <c r="G119" s="38"/>
    </row>
    <row r="120" spans="1:7" x14ac:dyDescent="0.2">
      <c r="A120" s="42"/>
      <c r="B120" s="43"/>
      <c r="C120" s="44"/>
      <c r="D120" s="45"/>
      <c r="E120" s="37"/>
      <c r="F120" s="37"/>
      <c r="G120" s="38"/>
    </row>
    <row r="121" spans="1:7" x14ac:dyDescent="0.2">
      <c r="A121" s="42"/>
      <c r="B121" s="43"/>
      <c r="C121" s="44"/>
      <c r="D121" s="45"/>
      <c r="E121" s="37"/>
      <c r="F121" s="37"/>
      <c r="G121" s="38"/>
    </row>
    <row r="122" spans="1:7" x14ac:dyDescent="0.2">
      <c r="A122" s="42"/>
      <c r="B122" s="43"/>
      <c r="C122" s="44"/>
      <c r="D122" s="45"/>
      <c r="E122" s="37"/>
      <c r="F122" s="37"/>
      <c r="G122" s="38"/>
    </row>
    <row r="123" spans="1:7" x14ac:dyDescent="0.2">
      <c r="A123" s="42"/>
      <c r="B123" s="43"/>
      <c r="C123" s="44"/>
      <c r="D123" s="45"/>
      <c r="E123" s="37"/>
      <c r="F123" s="37"/>
      <c r="G123" s="38"/>
    </row>
    <row r="124" spans="1:7" x14ac:dyDescent="0.2">
      <c r="A124" s="42"/>
      <c r="B124" s="43"/>
      <c r="C124" s="44"/>
      <c r="D124" s="45"/>
      <c r="E124" s="37"/>
      <c r="F124" s="37"/>
      <c r="G124" s="38"/>
    </row>
    <row r="125" spans="1:7" x14ac:dyDescent="0.2">
      <c r="A125" s="42"/>
      <c r="B125" s="43"/>
      <c r="C125" s="44"/>
      <c r="D125" s="45"/>
      <c r="E125" s="37"/>
      <c r="F125" s="37"/>
      <c r="G125" s="38"/>
    </row>
    <row r="126" spans="1:7" x14ac:dyDescent="0.2">
      <c r="A126" s="54" t="s">
        <v>115</v>
      </c>
      <c r="B126" s="55" t="s">
        <v>143</v>
      </c>
      <c r="C126" s="44"/>
      <c r="D126" s="45"/>
      <c r="E126" s="37"/>
      <c r="F126" s="37"/>
      <c r="G126" s="38"/>
    </row>
    <row r="127" spans="1:7" x14ac:dyDescent="0.2">
      <c r="A127" s="42" t="s">
        <v>117</v>
      </c>
      <c r="B127" s="43" t="s">
        <v>338</v>
      </c>
      <c r="C127" s="44" t="s">
        <v>73</v>
      </c>
      <c r="D127" s="45"/>
      <c r="E127" s="37"/>
      <c r="F127" s="37">
        <f t="shared" ref="F127" si="10">D127*E127</f>
        <v>0</v>
      </c>
      <c r="G127" s="38"/>
    </row>
    <row r="128" spans="1:7" x14ac:dyDescent="0.2">
      <c r="A128" s="42"/>
      <c r="B128" s="43"/>
      <c r="C128" s="44"/>
      <c r="D128" s="45"/>
      <c r="E128" s="37"/>
      <c r="F128" s="37"/>
      <c r="G128" s="38"/>
    </row>
    <row r="129" spans="1:7" x14ac:dyDescent="0.2">
      <c r="A129" s="42"/>
      <c r="B129" s="43"/>
      <c r="C129" s="44"/>
      <c r="D129" s="45"/>
      <c r="E129" s="37"/>
      <c r="F129" s="37"/>
      <c r="G129" s="38"/>
    </row>
    <row r="130" spans="1:7" x14ac:dyDescent="0.2">
      <c r="A130" s="42"/>
      <c r="B130" s="43"/>
      <c r="C130" s="44"/>
      <c r="D130" s="45"/>
      <c r="E130" s="37"/>
      <c r="F130" s="37"/>
      <c r="G130" s="38"/>
    </row>
    <row r="131" spans="1:7" x14ac:dyDescent="0.2">
      <c r="A131" s="42"/>
      <c r="B131" s="43"/>
      <c r="C131" s="44"/>
      <c r="D131" s="45"/>
      <c r="E131" s="37"/>
      <c r="F131" s="37"/>
      <c r="G131" s="38"/>
    </row>
    <row r="132" spans="1:7" x14ac:dyDescent="0.2">
      <c r="A132" s="42"/>
      <c r="B132" s="43"/>
      <c r="C132" s="44"/>
      <c r="D132" s="45"/>
      <c r="E132" s="37"/>
      <c r="F132" s="37"/>
      <c r="G132" s="38"/>
    </row>
    <row r="133" spans="1:7" x14ac:dyDescent="0.2">
      <c r="A133" s="42"/>
      <c r="B133" s="43"/>
      <c r="C133" s="44"/>
      <c r="D133" s="45"/>
      <c r="E133" s="37"/>
      <c r="F133" s="37"/>
      <c r="G133" s="38"/>
    </row>
    <row r="134" spans="1:7" x14ac:dyDescent="0.2">
      <c r="A134" s="42"/>
      <c r="B134" s="43"/>
      <c r="C134" s="44"/>
      <c r="D134" s="45"/>
      <c r="E134" s="37"/>
      <c r="F134" s="37"/>
      <c r="G134" s="38"/>
    </row>
    <row r="135" spans="1:7" x14ac:dyDescent="0.2">
      <c r="A135" s="42"/>
      <c r="B135" s="43"/>
      <c r="C135" s="44"/>
      <c r="D135" s="45"/>
      <c r="E135" s="37"/>
      <c r="F135" s="37"/>
      <c r="G135" s="38"/>
    </row>
    <row r="136" spans="1:7" x14ac:dyDescent="0.2">
      <c r="A136" s="42"/>
      <c r="B136" s="43"/>
      <c r="C136" s="44"/>
      <c r="D136" s="45"/>
      <c r="E136" s="37"/>
      <c r="F136" s="37"/>
      <c r="G136" s="38"/>
    </row>
    <row r="137" spans="1:7" x14ac:dyDescent="0.2">
      <c r="A137" s="42"/>
      <c r="B137" s="43"/>
      <c r="C137" s="44"/>
      <c r="D137" s="45"/>
      <c r="E137" s="37"/>
      <c r="F137" s="37"/>
      <c r="G137" s="38"/>
    </row>
    <row r="138" spans="1:7" x14ac:dyDescent="0.2">
      <c r="A138" s="42"/>
      <c r="B138" s="43"/>
      <c r="C138" s="44"/>
      <c r="D138" s="45"/>
      <c r="E138" s="37"/>
      <c r="F138" s="37"/>
      <c r="G138" s="38"/>
    </row>
    <row r="139" spans="1:7" x14ac:dyDescent="0.2">
      <c r="A139" s="42"/>
      <c r="B139" s="43"/>
      <c r="C139" s="44"/>
      <c r="D139" s="45"/>
      <c r="E139" s="37"/>
      <c r="F139" s="37"/>
      <c r="G139" s="38"/>
    </row>
    <row r="140" spans="1:7" x14ac:dyDescent="0.2">
      <c r="A140" s="42"/>
      <c r="B140" s="43"/>
      <c r="C140" s="44"/>
      <c r="D140" s="45"/>
      <c r="E140" s="37"/>
      <c r="F140" s="37"/>
      <c r="G140" s="38"/>
    </row>
    <row r="141" spans="1:7" x14ac:dyDescent="0.2">
      <c r="A141" s="42"/>
      <c r="B141" s="43"/>
      <c r="C141" s="44"/>
      <c r="D141" s="45"/>
      <c r="E141" s="37"/>
      <c r="F141" s="37"/>
      <c r="G141" s="38"/>
    </row>
    <row r="142" spans="1:7" x14ac:dyDescent="0.2">
      <c r="A142" s="42"/>
      <c r="B142" s="43"/>
      <c r="C142" s="44"/>
      <c r="D142" s="45"/>
      <c r="E142" s="37"/>
      <c r="F142" s="37"/>
      <c r="G142" s="38"/>
    </row>
    <row r="143" spans="1:7" x14ac:dyDescent="0.2">
      <c r="A143" s="42"/>
      <c r="B143" s="43"/>
      <c r="C143" s="44"/>
      <c r="D143" s="45"/>
      <c r="E143" s="37"/>
      <c r="F143" s="37"/>
      <c r="G143" s="38"/>
    </row>
    <row r="144" spans="1:7" x14ac:dyDescent="0.2">
      <c r="A144" s="42"/>
      <c r="B144" s="43"/>
      <c r="C144" s="44"/>
      <c r="D144" s="45"/>
      <c r="E144" s="37"/>
      <c r="F144" s="37"/>
      <c r="G144" s="38"/>
    </row>
    <row r="145" spans="1:7" x14ac:dyDescent="0.2">
      <c r="A145" s="42"/>
      <c r="B145" s="43"/>
      <c r="C145" s="44"/>
      <c r="D145" s="45"/>
      <c r="E145" s="37"/>
      <c r="F145" s="37"/>
      <c r="G145" s="38"/>
    </row>
    <row r="146" spans="1:7" x14ac:dyDescent="0.2">
      <c r="A146" s="42"/>
      <c r="B146" s="43"/>
      <c r="C146" s="44"/>
      <c r="D146" s="45"/>
      <c r="E146" s="37"/>
      <c r="F146" s="37"/>
      <c r="G146" s="38"/>
    </row>
    <row r="147" spans="1:7" x14ac:dyDescent="0.2">
      <c r="A147" s="42"/>
      <c r="B147" s="43"/>
      <c r="C147" s="44"/>
      <c r="D147" s="45"/>
      <c r="E147" s="37"/>
      <c r="F147" s="37"/>
      <c r="G147" s="38"/>
    </row>
    <row r="148" spans="1:7" x14ac:dyDescent="0.2">
      <c r="A148" s="42"/>
      <c r="B148" s="43"/>
      <c r="C148" s="44"/>
      <c r="D148" s="45"/>
      <c r="E148" s="37"/>
      <c r="F148" s="37"/>
      <c r="G148" s="38"/>
    </row>
    <row r="149" spans="1:7" x14ac:dyDescent="0.2">
      <c r="A149" s="42"/>
      <c r="B149" s="43"/>
      <c r="C149" s="44"/>
      <c r="D149" s="45"/>
      <c r="E149" s="37"/>
      <c r="F149" s="37"/>
      <c r="G149" s="38"/>
    </row>
    <row r="150" spans="1:7" x14ac:dyDescent="0.2">
      <c r="A150" s="42"/>
      <c r="B150" s="43"/>
      <c r="C150" s="44"/>
      <c r="D150" s="45"/>
      <c r="E150" s="37"/>
      <c r="F150" s="37"/>
      <c r="G150" s="38"/>
    </row>
    <row r="151" spans="1:7" x14ac:dyDescent="0.2">
      <c r="A151" s="72"/>
      <c r="B151" s="73"/>
      <c r="C151" s="31"/>
      <c r="D151" s="74"/>
      <c r="E151" s="33"/>
      <c r="F151" s="33"/>
      <c r="G151" s="34"/>
    </row>
    <row r="152" spans="1:7" x14ac:dyDescent="0.2">
      <c r="A152" s="49"/>
      <c r="B152" s="52" t="s">
        <v>144</v>
      </c>
      <c r="C152" s="44"/>
      <c r="D152" s="51"/>
      <c r="E152" s="52"/>
      <c r="F152" s="52"/>
      <c r="G152" s="71">
        <f>SUM(F126:F151)</f>
        <v>0</v>
      </c>
    </row>
    <row r="153" spans="1:7" x14ac:dyDescent="0.2">
      <c r="A153" s="49"/>
      <c r="B153" s="52" t="s">
        <v>6</v>
      </c>
      <c r="C153" s="44"/>
      <c r="D153" s="51"/>
      <c r="E153" s="52"/>
      <c r="F153" s="52"/>
      <c r="G153" s="48"/>
    </row>
    <row r="154" spans="1:7" x14ac:dyDescent="0.2">
      <c r="A154" s="49"/>
      <c r="B154" s="52" t="s">
        <v>5</v>
      </c>
      <c r="C154" s="44"/>
      <c r="D154" s="51"/>
      <c r="E154" s="52"/>
      <c r="F154" s="52"/>
      <c r="G154" s="85">
        <f>SUM(G152:G153)</f>
        <v>0</v>
      </c>
    </row>
    <row r="155" spans="1:7" ht="13.5" thickBot="1" x14ac:dyDescent="0.25">
      <c r="A155" s="68"/>
      <c r="B155" s="69"/>
      <c r="C155" s="60"/>
      <c r="D155" s="70"/>
      <c r="E155" s="62"/>
      <c r="F155" s="62"/>
      <c r="G155" s="63"/>
    </row>
    <row r="156" spans="1:7" ht="13.5" thickTop="1" x14ac:dyDescent="0.2"/>
  </sheetData>
  <mergeCells count="3">
    <mergeCell ref="D4:G6"/>
    <mergeCell ref="F7:F9"/>
    <mergeCell ref="G7:G9"/>
  </mergeCells>
  <printOptions horizontalCentered="1"/>
  <pageMargins left="0.39370078740157483" right="0.39370078740157483" top="0.94488188976377963" bottom="0.31496062992125984" header="0.19685039370078741" footer="0"/>
  <pageSetup paperSize="9" scale="72" fitToHeight="5" orientation="portrait" r:id="rId1"/>
  <headerFooter alignWithMargins="0">
    <oddHeader>&amp;L&amp;G</oddHeader>
    <oddFooter xml:space="preserve">&amp;C&amp;"Times New Roman,Normal"&amp;P/&amp;N&amp;R&amp;8                                                                                                                                 
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12C05-F1C8-4BFE-B7E8-8EFC2FC971C5}">
  <sheetPr>
    <pageSetUpPr fitToPage="1"/>
  </sheetPr>
  <dimension ref="A1:G76"/>
  <sheetViews>
    <sheetView showGridLines="0" view="pageBreakPreview" zoomScaleNormal="85" zoomScaleSheetLayoutView="100" workbookViewId="0">
      <selection activeCell="B38" sqref="B38"/>
    </sheetView>
  </sheetViews>
  <sheetFormatPr baseColWidth="10" defaultColWidth="9.140625" defaultRowHeight="12.75" x14ac:dyDescent="0.2"/>
  <cols>
    <col min="1" max="1" width="10.28515625" style="9" bestFit="1" customWidth="1"/>
    <col min="2" max="2" width="73.7109375" style="7" bestFit="1" customWidth="1"/>
    <col min="3" max="3" width="4" style="9" bestFit="1" customWidth="1"/>
    <col min="4" max="4" width="8.7109375" style="10" customWidth="1"/>
    <col min="5" max="6" width="12.140625" style="11" customWidth="1"/>
    <col min="7" max="7" width="13.28515625" style="7" customWidth="1"/>
    <col min="8" max="16384" width="9.140625" style="7"/>
  </cols>
  <sheetData>
    <row r="1" spans="1:7" ht="13.5" thickTop="1" x14ac:dyDescent="0.2">
      <c r="A1" s="1"/>
      <c r="B1" s="2"/>
      <c r="C1" s="3"/>
      <c r="D1" s="4"/>
      <c r="E1" s="5"/>
      <c r="F1" s="5"/>
      <c r="G1" s="6"/>
    </row>
    <row r="2" spans="1:7" ht="36" x14ac:dyDescent="0.2">
      <c r="A2" s="8"/>
      <c r="B2" s="67" t="s">
        <v>18</v>
      </c>
      <c r="G2" s="12"/>
    </row>
    <row r="3" spans="1:7" s="14" customFormat="1" x14ac:dyDescent="0.2">
      <c r="A3" s="13"/>
      <c r="C3" s="15"/>
      <c r="D3" s="16"/>
      <c r="E3" s="17"/>
      <c r="F3" s="17"/>
      <c r="G3" s="18"/>
    </row>
    <row r="4" spans="1:7" x14ac:dyDescent="0.2">
      <c r="A4" s="19"/>
      <c r="D4" s="115"/>
      <c r="E4" s="116"/>
      <c r="F4" s="116"/>
      <c r="G4" s="117"/>
    </row>
    <row r="5" spans="1:7" x14ac:dyDescent="0.2">
      <c r="A5" s="19"/>
      <c r="B5" s="101" t="s">
        <v>223</v>
      </c>
      <c r="D5" s="118"/>
      <c r="E5" s="118"/>
      <c r="F5" s="118"/>
      <c r="G5" s="119"/>
    </row>
    <row r="6" spans="1:7" x14ac:dyDescent="0.2">
      <c r="A6" s="13"/>
      <c r="B6" s="14"/>
      <c r="C6" s="15"/>
      <c r="D6" s="120"/>
      <c r="E6" s="120"/>
      <c r="F6" s="120"/>
      <c r="G6" s="121"/>
    </row>
    <row r="7" spans="1:7" ht="12.75" customHeight="1" x14ac:dyDescent="0.2">
      <c r="A7" s="20"/>
      <c r="B7" s="21"/>
      <c r="C7" s="22"/>
      <c r="D7" s="23"/>
      <c r="E7" s="24"/>
      <c r="F7" s="110" t="s">
        <v>147</v>
      </c>
      <c r="G7" s="122" t="s">
        <v>146</v>
      </c>
    </row>
    <row r="8" spans="1:7" x14ac:dyDescent="0.2">
      <c r="A8" s="26" t="s">
        <v>0</v>
      </c>
      <c r="B8" s="27" t="s">
        <v>1</v>
      </c>
      <c r="C8" s="27" t="s">
        <v>2</v>
      </c>
      <c r="D8" s="28" t="s">
        <v>3</v>
      </c>
      <c r="E8" s="28" t="s">
        <v>4</v>
      </c>
      <c r="F8" s="111"/>
      <c r="G8" s="123"/>
    </row>
    <row r="9" spans="1:7" x14ac:dyDescent="0.2">
      <c r="A9" s="29"/>
      <c r="B9" s="30"/>
      <c r="C9" s="31"/>
      <c r="D9" s="32"/>
      <c r="E9" s="33"/>
      <c r="F9" s="112"/>
      <c r="G9" s="124"/>
    </row>
    <row r="10" spans="1:7" x14ac:dyDescent="0.2">
      <c r="A10" s="20"/>
      <c r="B10" s="21"/>
      <c r="C10" s="22"/>
      <c r="D10" s="23"/>
      <c r="E10" s="24"/>
      <c r="F10" s="37"/>
      <c r="G10" s="38"/>
    </row>
    <row r="11" spans="1:7" x14ac:dyDescent="0.2">
      <c r="A11" s="42"/>
      <c r="B11" s="43"/>
      <c r="C11" s="44"/>
      <c r="D11" s="45"/>
      <c r="E11" s="37"/>
      <c r="F11" s="37"/>
      <c r="G11" s="38"/>
    </row>
    <row r="12" spans="1:7" x14ac:dyDescent="0.2">
      <c r="A12" s="54" t="s">
        <v>21</v>
      </c>
      <c r="B12" s="55" t="s">
        <v>224</v>
      </c>
      <c r="C12" s="44"/>
      <c r="D12" s="45"/>
      <c r="E12" s="37"/>
      <c r="F12" s="37"/>
      <c r="G12" s="38"/>
    </row>
    <row r="13" spans="1:7" x14ac:dyDescent="0.2">
      <c r="A13" s="75" t="s">
        <v>23</v>
      </c>
      <c r="B13" s="47" t="s">
        <v>225</v>
      </c>
      <c r="C13" s="44"/>
      <c r="D13" s="45"/>
      <c r="E13" s="37"/>
      <c r="F13" s="37"/>
      <c r="G13" s="38"/>
    </row>
    <row r="14" spans="1:7" x14ac:dyDescent="0.2">
      <c r="A14" s="42" t="s">
        <v>24</v>
      </c>
      <c r="B14" s="43" t="s">
        <v>226</v>
      </c>
      <c r="C14" s="44" t="s">
        <v>73</v>
      </c>
      <c r="D14" s="45"/>
      <c r="E14" s="37"/>
      <c r="F14" s="37">
        <f t="shared" ref="F14" si="0">D14*E14</f>
        <v>0</v>
      </c>
      <c r="G14" s="38"/>
    </row>
    <row r="15" spans="1:7" x14ac:dyDescent="0.2">
      <c r="A15" s="42"/>
      <c r="B15" s="43"/>
      <c r="C15" s="44"/>
      <c r="D15" s="45"/>
      <c r="E15" s="37"/>
      <c r="F15" s="37"/>
      <c r="G15" s="38"/>
    </row>
    <row r="16" spans="1:7" x14ac:dyDescent="0.2">
      <c r="A16" s="75" t="s">
        <v>29</v>
      </c>
      <c r="B16" s="47" t="s">
        <v>227</v>
      </c>
      <c r="C16" s="44"/>
      <c r="D16" s="45"/>
      <c r="E16" s="37"/>
      <c r="F16" s="37"/>
      <c r="G16" s="38"/>
    </row>
    <row r="17" spans="1:7" x14ac:dyDescent="0.2">
      <c r="A17" s="42" t="s">
        <v>30</v>
      </c>
      <c r="B17" s="43" t="s">
        <v>228</v>
      </c>
      <c r="C17" s="44" t="s">
        <v>73</v>
      </c>
      <c r="D17" s="45"/>
      <c r="E17" s="37"/>
      <c r="F17" s="37">
        <f t="shared" ref="F17:F18" si="1">D17*E17</f>
        <v>0</v>
      </c>
      <c r="G17" s="38"/>
    </row>
    <row r="18" spans="1:7" x14ac:dyDescent="0.2">
      <c r="A18" s="42" t="s">
        <v>32</v>
      </c>
      <c r="B18" s="43" t="s">
        <v>229</v>
      </c>
      <c r="C18" s="44" t="s">
        <v>73</v>
      </c>
      <c r="D18" s="45"/>
      <c r="E18" s="37"/>
      <c r="F18" s="37">
        <f t="shared" si="1"/>
        <v>0</v>
      </c>
      <c r="G18" s="38"/>
    </row>
    <row r="19" spans="1:7" x14ac:dyDescent="0.2">
      <c r="A19" s="42"/>
      <c r="B19" s="43"/>
      <c r="C19" s="44"/>
      <c r="D19" s="45"/>
      <c r="E19" s="37"/>
      <c r="F19" s="37"/>
      <c r="G19" s="38"/>
    </row>
    <row r="20" spans="1:7" s="82" customFormat="1" x14ac:dyDescent="0.2">
      <c r="A20" s="76"/>
      <c r="B20" s="77" t="str">
        <f>CONCATENATE("S/Total ",B12," (H.T.)")</f>
        <v>S/Total PREPARATION DES SUPPORTS (H.T.)</v>
      </c>
      <c r="C20" s="78"/>
      <c r="D20" s="79"/>
      <c r="E20" s="80"/>
      <c r="F20" s="80"/>
      <c r="G20" s="81">
        <f>SUM(F11:F19)</f>
        <v>0</v>
      </c>
    </row>
    <row r="21" spans="1:7" x14ac:dyDescent="0.2">
      <c r="A21" s="42"/>
      <c r="B21" s="43"/>
      <c r="C21" s="44"/>
      <c r="D21" s="45"/>
      <c r="E21" s="37"/>
      <c r="F21" s="37"/>
      <c r="G21" s="38"/>
    </row>
    <row r="22" spans="1:7" x14ac:dyDescent="0.2">
      <c r="A22" s="54" t="s">
        <v>62</v>
      </c>
      <c r="B22" s="55" t="s">
        <v>230</v>
      </c>
      <c r="C22" s="44"/>
      <c r="D22" s="45"/>
      <c r="E22" s="37"/>
      <c r="F22" s="37"/>
      <c r="G22" s="38"/>
    </row>
    <row r="23" spans="1:7" x14ac:dyDescent="0.2">
      <c r="A23" s="75" t="s">
        <v>64</v>
      </c>
      <c r="B23" s="47" t="s">
        <v>231</v>
      </c>
      <c r="C23" s="44" t="s">
        <v>73</v>
      </c>
      <c r="D23" s="45"/>
      <c r="E23" s="37"/>
      <c r="F23" s="37"/>
      <c r="G23" s="38"/>
    </row>
    <row r="24" spans="1:7" x14ac:dyDescent="0.2">
      <c r="A24" s="42"/>
      <c r="B24" s="43"/>
      <c r="C24" s="44"/>
      <c r="D24" s="45"/>
      <c r="E24" s="37"/>
      <c r="F24" s="37"/>
      <c r="G24" s="38"/>
    </row>
    <row r="25" spans="1:7" s="82" customFormat="1" x14ac:dyDescent="0.2">
      <c r="A25" s="76"/>
      <c r="B25" s="77" t="str">
        <f>CONCATENATE("S/Total ",B22," (H.T.)")</f>
        <v>S/Total REVETEMENTS DE SOLS PVC EN LES (H.T.)</v>
      </c>
      <c r="C25" s="78"/>
      <c r="D25" s="79"/>
      <c r="E25" s="80"/>
      <c r="F25" s="80"/>
      <c r="G25" s="81">
        <f>SUM(F22:F24)</f>
        <v>0</v>
      </c>
    </row>
    <row r="26" spans="1:7" x14ac:dyDescent="0.2">
      <c r="A26" s="42"/>
      <c r="B26" s="43"/>
      <c r="C26" s="44"/>
      <c r="D26" s="45"/>
      <c r="E26" s="37"/>
      <c r="F26" s="37"/>
      <c r="G26" s="38"/>
    </row>
    <row r="27" spans="1:7" x14ac:dyDescent="0.2">
      <c r="A27" s="54" t="s">
        <v>77</v>
      </c>
      <c r="B27" s="55" t="s">
        <v>232</v>
      </c>
      <c r="C27" s="44"/>
      <c r="D27" s="45"/>
      <c r="E27" s="37"/>
      <c r="F27" s="37"/>
      <c r="G27" s="38"/>
    </row>
    <row r="28" spans="1:7" x14ac:dyDescent="0.2">
      <c r="A28" s="75" t="s">
        <v>79</v>
      </c>
      <c r="B28" s="47" t="s">
        <v>233</v>
      </c>
      <c r="C28" s="44"/>
      <c r="D28" s="45"/>
      <c r="E28" s="37"/>
      <c r="F28" s="37"/>
      <c r="G28" s="38"/>
    </row>
    <row r="29" spans="1:7" x14ac:dyDescent="0.2">
      <c r="A29" s="42" t="s">
        <v>81</v>
      </c>
      <c r="B29" s="43" t="s">
        <v>234</v>
      </c>
      <c r="C29" s="44" t="s">
        <v>71</v>
      </c>
      <c r="D29" s="45"/>
      <c r="E29" s="37"/>
      <c r="F29" s="37">
        <f t="shared" ref="F29" si="2">D29*E29</f>
        <v>0</v>
      </c>
      <c r="G29" s="38"/>
    </row>
    <row r="30" spans="1:7" x14ac:dyDescent="0.2">
      <c r="A30" s="42"/>
      <c r="B30" s="43"/>
      <c r="C30" s="44"/>
      <c r="D30" s="45"/>
      <c r="E30" s="37"/>
      <c r="F30" s="37"/>
      <c r="G30" s="38"/>
    </row>
    <row r="31" spans="1:7" s="82" customFormat="1" x14ac:dyDescent="0.2">
      <c r="A31" s="76"/>
      <c r="B31" s="77" t="str">
        <f>CONCATENATE("S/Total ",B27," (H.T.)")</f>
        <v>S/Total OUVRAGES DE FINITION (H.T.)</v>
      </c>
      <c r="C31" s="78"/>
      <c r="D31" s="79"/>
      <c r="E31" s="80"/>
      <c r="F31" s="80"/>
      <c r="G31" s="81">
        <f>SUM(F27:F30)</f>
        <v>0</v>
      </c>
    </row>
    <row r="32" spans="1:7" x14ac:dyDescent="0.2">
      <c r="A32" s="42"/>
      <c r="B32" s="43"/>
      <c r="C32" s="44"/>
      <c r="D32" s="45"/>
      <c r="E32" s="37"/>
      <c r="F32" s="37"/>
      <c r="G32" s="38"/>
    </row>
    <row r="33" spans="1:7" x14ac:dyDescent="0.2">
      <c r="A33" s="54" t="s">
        <v>93</v>
      </c>
      <c r="B33" s="55" t="s">
        <v>235</v>
      </c>
      <c r="C33" s="44"/>
      <c r="D33" s="45"/>
      <c r="E33" s="37"/>
      <c r="F33" s="37"/>
      <c r="G33" s="38"/>
    </row>
    <row r="34" spans="1:7" x14ac:dyDescent="0.2">
      <c r="A34" s="75" t="s">
        <v>95</v>
      </c>
      <c r="B34" s="47" t="s">
        <v>236</v>
      </c>
      <c r="C34" s="44"/>
      <c r="D34" s="45"/>
      <c r="E34" s="37"/>
      <c r="F34" s="37"/>
      <c r="G34" s="38"/>
    </row>
    <row r="35" spans="1:7" x14ac:dyDescent="0.2">
      <c r="A35" s="42" t="s">
        <v>97</v>
      </c>
      <c r="B35" s="43" t="s">
        <v>237</v>
      </c>
      <c r="C35" s="44" t="s">
        <v>74</v>
      </c>
      <c r="D35" s="45"/>
      <c r="E35" s="37"/>
      <c r="F35" s="37">
        <f t="shared" ref="F35" si="3">D35*E35</f>
        <v>0</v>
      </c>
      <c r="G35" s="38"/>
    </row>
    <row r="36" spans="1:7" x14ac:dyDescent="0.2">
      <c r="A36" s="42"/>
      <c r="B36" s="43"/>
      <c r="C36" s="44"/>
      <c r="D36" s="45"/>
      <c r="E36" s="37"/>
      <c r="F36" s="37"/>
      <c r="G36" s="38"/>
    </row>
    <row r="37" spans="1:7" s="82" customFormat="1" x14ac:dyDescent="0.2">
      <c r="A37" s="76"/>
      <c r="B37" s="77" t="str">
        <f>CONCATENATE("S/Total ",B33," (H.T.)")</f>
        <v>S/Total DECHETS (H.T.)</v>
      </c>
      <c r="C37" s="78"/>
      <c r="D37" s="79"/>
      <c r="E37" s="80"/>
      <c r="F37" s="80"/>
      <c r="G37" s="81">
        <f>SUM(F33:F36)</f>
        <v>0</v>
      </c>
    </row>
    <row r="38" spans="1:7" x14ac:dyDescent="0.2">
      <c r="A38" s="42"/>
      <c r="B38" s="43"/>
      <c r="C38" s="44"/>
      <c r="D38" s="45"/>
      <c r="E38" s="37"/>
      <c r="F38" s="37"/>
      <c r="G38" s="38"/>
    </row>
    <row r="39" spans="1:7" x14ac:dyDescent="0.2">
      <c r="A39" s="75"/>
      <c r="B39" s="47"/>
      <c r="C39" s="44"/>
      <c r="D39" s="45"/>
      <c r="E39" s="37"/>
      <c r="F39" s="37"/>
      <c r="G39" s="38"/>
    </row>
    <row r="40" spans="1:7" x14ac:dyDescent="0.2">
      <c r="A40" s="75"/>
      <c r="B40" s="47"/>
      <c r="C40" s="44"/>
      <c r="D40" s="45"/>
      <c r="E40" s="37"/>
      <c r="F40" s="37"/>
      <c r="G40" s="38"/>
    </row>
    <row r="41" spans="1:7" x14ac:dyDescent="0.2">
      <c r="A41" s="75"/>
      <c r="B41" s="47"/>
      <c r="C41" s="44"/>
      <c r="D41" s="45"/>
      <c r="E41" s="37"/>
      <c r="F41" s="37"/>
      <c r="G41" s="38"/>
    </row>
    <row r="42" spans="1:7" x14ac:dyDescent="0.2">
      <c r="A42" s="75"/>
      <c r="B42" s="47"/>
      <c r="C42" s="44"/>
      <c r="D42" s="45"/>
      <c r="E42" s="37"/>
      <c r="F42" s="37"/>
      <c r="G42" s="38"/>
    </row>
    <row r="43" spans="1:7" x14ac:dyDescent="0.2">
      <c r="A43" s="75"/>
      <c r="B43" s="47"/>
      <c r="C43" s="44"/>
      <c r="D43" s="45"/>
      <c r="E43" s="37"/>
      <c r="F43" s="37"/>
      <c r="G43" s="38"/>
    </row>
    <row r="44" spans="1:7" x14ac:dyDescent="0.2">
      <c r="A44" s="75"/>
      <c r="B44" s="47"/>
      <c r="C44" s="44"/>
      <c r="D44" s="45"/>
      <c r="E44" s="37"/>
      <c r="F44" s="37"/>
      <c r="G44" s="38"/>
    </row>
    <row r="45" spans="1:7" x14ac:dyDescent="0.2">
      <c r="A45" s="75"/>
      <c r="B45" s="47"/>
      <c r="C45" s="44"/>
      <c r="D45" s="45"/>
      <c r="E45" s="37"/>
      <c r="F45" s="37"/>
      <c r="G45" s="38"/>
    </row>
    <row r="46" spans="1:7" x14ac:dyDescent="0.2">
      <c r="A46" s="75"/>
      <c r="B46" s="47"/>
      <c r="C46" s="44"/>
      <c r="D46" s="45"/>
      <c r="E46" s="37"/>
      <c r="F46" s="37"/>
      <c r="G46" s="38"/>
    </row>
    <row r="47" spans="1:7" x14ac:dyDescent="0.2">
      <c r="A47" s="75"/>
      <c r="B47" s="47"/>
      <c r="C47" s="44"/>
      <c r="D47" s="45"/>
      <c r="E47" s="37"/>
      <c r="F47" s="37"/>
      <c r="G47" s="38"/>
    </row>
    <row r="48" spans="1:7" x14ac:dyDescent="0.2">
      <c r="A48" s="75"/>
      <c r="B48" s="47"/>
      <c r="C48" s="44"/>
      <c r="D48" s="45"/>
      <c r="E48" s="37"/>
      <c r="F48" s="37"/>
      <c r="G48" s="38"/>
    </row>
    <row r="49" spans="1:7" x14ac:dyDescent="0.2">
      <c r="A49" s="75"/>
      <c r="B49" s="47"/>
      <c r="C49" s="44"/>
      <c r="D49" s="45"/>
      <c r="E49" s="37"/>
      <c r="F49" s="37"/>
      <c r="G49" s="38"/>
    </row>
    <row r="50" spans="1:7" x14ac:dyDescent="0.2">
      <c r="A50" s="75"/>
      <c r="B50" s="47"/>
      <c r="C50" s="44"/>
      <c r="D50" s="45"/>
      <c r="E50" s="37"/>
      <c r="F50" s="37"/>
      <c r="G50" s="38"/>
    </row>
    <row r="51" spans="1:7" x14ac:dyDescent="0.2">
      <c r="A51" s="42"/>
      <c r="B51" s="43"/>
      <c r="C51" s="44"/>
      <c r="D51" s="45"/>
      <c r="E51" s="37"/>
      <c r="F51" s="37"/>
      <c r="G51" s="38"/>
    </row>
    <row r="52" spans="1:7" x14ac:dyDescent="0.2">
      <c r="A52" s="42"/>
      <c r="B52" s="43"/>
      <c r="C52" s="44"/>
      <c r="D52" s="45"/>
      <c r="E52" s="37"/>
      <c r="F52" s="37"/>
      <c r="G52" s="38"/>
    </row>
    <row r="53" spans="1:7" x14ac:dyDescent="0.2">
      <c r="A53" s="42"/>
      <c r="B53" s="43"/>
      <c r="C53" s="44"/>
      <c r="D53" s="45"/>
      <c r="E53" s="37"/>
      <c r="F53" s="37"/>
      <c r="G53" s="38"/>
    </row>
    <row r="54" spans="1:7" x14ac:dyDescent="0.2">
      <c r="A54" s="42"/>
      <c r="B54" s="43"/>
      <c r="C54" s="44"/>
      <c r="D54" s="45"/>
      <c r="E54" s="37"/>
      <c r="F54" s="37"/>
      <c r="G54" s="38"/>
    </row>
    <row r="55" spans="1:7" s="25" customFormat="1" x14ac:dyDescent="0.2">
      <c r="A55" s="20"/>
      <c r="B55" s="96" t="str">
        <f>CONCATENATE("TOTAL ",B5," (H.T.)")</f>
        <v>TOTAL Lot n° 06 – REVETEMENTS DE SOLS MINCES (H.T.)</v>
      </c>
      <c r="C55" s="22"/>
      <c r="D55" s="97"/>
      <c r="E55" s="96"/>
      <c r="F55" s="96"/>
      <c r="G55" s="53">
        <f>SUM(G10:G54)</f>
        <v>0</v>
      </c>
    </row>
    <row r="56" spans="1:7" x14ac:dyDescent="0.2">
      <c r="A56" s="49"/>
      <c r="B56" s="52" t="s">
        <v>6</v>
      </c>
      <c r="C56" s="44"/>
      <c r="D56" s="51"/>
      <c r="E56" s="52"/>
      <c r="F56" s="52"/>
      <c r="G56" s="48"/>
    </row>
    <row r="57" spans="1:7" s="95" customFormat="1" x14ac:dyDescent="0.2">
      <c r="A57" s="86"/>
      <c r="B57" s="87" t="s">
        <v>5</v>
      </c>
      <c r="C57" s="88"/>
      <c r="D57" s="89"/>
      <c r="E57" s="87"/>
      <c r="F57" s="87"/>
      <c r="G57" s="90">
        <f>SUM(G55:G56)</f>
        <v>0</v>
      </c>
    </row>
    <row r="58" spans="1:7" s="64" customFormat="1" ht="13.5" thickBot="1" x14ac:dyDescent="0.25">
      <c r="A58" s="68"/>
      <c r="B58" s="69"/>
      <c r="C58" s="60"/>
      <c r="D58" s="70"/>
      <c r="E58" s="62"/>
      <c r="F58" s="62"/>
      <c r="G58" s="63"/>
    </row>
    <row r="59" spans="1:7" ht="13.5" thickTop="1" x14ac:dyDescent="0.2">
      <c r="A59" s="42"/>
      <c r="B59" s="43"/>
      <c r="C59" s="44"/>
      <c r="D59" s="45"/>
      <c r="E59" s="37"/>
      <c r="F59" s="37"/>
      <c r="G59" s="38"/>
    </row>
    <row r="60" spans="1:7" x14ac:dyDescent="0.2">
      <c r="A60" s="42"/>
      <c r="B60" s="43"/>
      <c r="C60" s="44"/>
      <c r="D60" s="45"/>
      <c r="E60" s="37"/>
      <c r="F60" s="37"/>
      <c r="G60" s="38"/>
    </row>
    <row r="61" spans="1:7" x14ac:dyDescent="0.2">
      <c r="A61" s="54" t="s">
        <v>240</v>
      </c>
      <c r="B61" s="55" t="s">
        <v>143</v>
      </c>
      <c r="C61" s="44"/>
      <c r="D61" s="45"/>
      <c r="E61" s="37"/>
      <c r="F61" s="37"/>
      <c r="G61" s="38"/>
    </row>
    <row r="62" spans="1:7" x14ac:dyDescent="0.2">
      <c r="A62" s="42"/>
      <c r="B62" s="43"/>
      <c r="C62" s="44"/>
      <c r="D62" s="45"/>
      <c r="E62" s="37"/>
      <c r="F62" s="37"/>
      <c r="G62" s="38"/>
    </row>
    <row r="63" spans="1:7" x14ac:dyDescent="0.2">
      <c r="A63" s="75" t="s">
        <v>239</v>
      </c>
      <c r="B63" s="47" t="s">
        <v>238</v>
      </c>
      <c r="C63" s="44"/>
      <c r="D63" s="45"/>
      <c r="E63" s="37"/>
      <c r="F63" s="37"/>
      <c r="G63" s="38"/>
    </row>
    <row r="64" spans="1:7" x14ac:dyDescent="0.2">
      <c r="A64" s="42"/>
      <c r="B64" s="43" t="s">
        <v>226</v>
      </c>
      <c r="C64" s="44" t="s">
        <v>73</v>
      </c>
      <c r="D64" s="45"/>
      <c r="E64" s="37"/>
      <c r="F64" s="37">
        <f t="shared" ref="F64:F67" si="4">D64*E64</f>
        <v>0</v>
      </c>
      <c r="G64" s="38"/>
    </row>
    <row r="65" spans="1:7" x14ac:dyDescent="0.2">
      <c r="A65" s="42"/>
      <c r="B65" s="43" t="s">
        <v>228</v>
      </c>
      <c r="C65" s="44" t="s">
        <v>73</v>
      </c>
      <c r="D65" s="45"/>
      <c r="E65" s="37"/>
      <c r="F65" s="37">
        <f t="shared" si="4"/>
        <v>0</v>
      </c>
      <c r="G65" s="38"/>
    </row>
    <row r="66" spans="1:7" x14ac:dyDescent="0.2">
      <c r="A66" s="42"/>
      <c r="B66" s="43" t="s">
        <v>229</v>
      </c>
      <c r="C66" s="44" t="s">
        <v>73</v>
      </c>
      <c r="D66" s="45"/>
      <c r="E66" s="37"/>
      <c r="F66" s="37">
        <f t="shared" si="4"/>
        <v>0</v>
      </c>
      <c r="G66" s="38"/>
    </row>
    <row r="67" spans="1:7" x14ac:dyDescent="0.2">
      <c r="A67" s="42"/>
      <c r="B67" s="43" t="s">
        <v>231</v>
      </c>
      <c r="C67" s="44" t="s">
        <v>73</v>
      </c>
      <c r="D67" s="45"/>
      <c r="E67" s="37"/>
      <c r="F67" s="37">
        <f t="shared" si="4"/>
        <v>0</v>
      </c>
      <c r="G67" s="38"/>
    </row>
    <row r="68" spans="1:7" x14ac:dyDescent="0.2">
      <c r="A68" s="42"/>
      <c r="B68" s="43"/>
      <c r="C68" s="44"/>
      <c r="D68" s="45"/>
      <c r="E68" s="37"/>
      <c r="F68" s="37"/>
      <c r="G68" s="38"/>
    </row>
    <row r="69" spans="1:7" x14ac:dyDescent="0.2">
      <c r="A69" s="42"/>
      <c r="B69" s="43"/>
      <c r="C69" s="44"/>
      <c r="D69" s="45"/>
      <c r="E69" s="37"/>
      <c r="F69" s="37"/>
      <c r="G69" s="38"/>
    </row>
    <row r="70" spans="1:7" x14ac:dyDescent="0.2">
      <c r="A70" s="42"/>
      <c r="B70" s="43"/>
      <c r="C70" s="44"/>
      <c r="D70" s="45"/>
      <c r="E70" s="37"/>
      <c r="F70" s="37"/>
      <c r="G70" s="38"/>
    </row>
    <row r="71" spans="1:7" x14ac:dyDescent="0.2">
      <c r="A71" s="72"/>
      <c r="B71" s="73"/>
      <c r="C71" s="31"/>
      <c r="D71" s="74"/>
      <c r="E71" s="33"/>
      <c r="F71" s="33"/>
      <c r="G71" s="34"/>
    </row>
    <row r="72" spans="1:7" x14ac:dyDescent="0.2">
      <c r="A72" s="49"/>
      <c r="B72" s="52" t="s">
        <v>144</v>
      </c>
      <c r="C72" s="44"/>
      <c r="D72" s="51"/>
      <c r="E72" s="52"/>
      <c r="F72" s="52"/>
      <c r="G72" s="71">
        <f>SUM(F61:F71)</f>
        <v>0</v>
      </c>
    </row>
    <row r="73" spans="1:7" x14ac:dyDescent="0.2">
      <c r="A73" s="49"/>
      <c r="B73" s="52" t="s">
        <v>6</v>
      </c>
      <c r="C73" s="44"/>
      <c r="D73" s="51"/>
      <c r="E73" s="52"/>
      <c r="F73" s="52"/>
      <c r="G73" s="48"/>
    </row>
    <row r="74" spans="1:7" x14ac:dyDescent="0.2">
      <c r="A74" s="49"/>
      <c r="B74" s="52" t="s">
        <v>5</v>
      </c>
      <c r="C74" s="44"/>
      <c r="D74" s="51"/>
      <c r="E74" s="52"/>
      <c r="F74" s="52"/>
      <c r="G74" s="85">
        <f>SUM(G72:G73)</f>
        <v>0</v>
      </c>
    </row>
    <row r="75" spans="1:7" ht="13.5" thickBot="1" x14ac:dyDescent="0.25">
      <c r="A75" s="68"/>
      <c r="B75" s="69"/>
      <c r="C75" s="60"/>
      <c r="D75" s="70"/>
      <c r="E75" s="62"/>
      <c r="F75" s="62"/>
      <c r="G75" s="63"/>
    </row>
    <row r="76" spans="1:7" ht="13.5" thickTop="1" x14ac:dyDescent="0.2"/>
  </sheetData>
  <mergeCells count="3">
    <mergeCell ref="D4:G6"/>
    <mergeCell ref="F7:F9"/>
    <mergeCell ref="G7:G9"/>
  </mergeCells>
  <printOptions horizontalCentered="1"/>
  <pageMargins left="0.39370078740157483" right="0.39370078740157483" top="0.94488188976377963" bottom="0.31496062992125984" header="0.19685039370078741" footer="0"/>
  <pageSetup paperSize="9" scale="72" fitToHeight="5" orientation="portrait" r:id="rId1"/>
  <headerFooter alignWithMargins="0">
    <oddHeader>&amp;L&amp;G</oddHeader>
    <oddFooter xml:space="preserve">&amp;C&amp;"Times New Roman,Normal"&amp;P/&amp;N&amp;R&amp;8                                                                                                                                 
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5CF27-7B56-4E01-A03D-FFFB14B766E7}">
  <sheetPr>
    <pageSetUpPr fitToPage="1"/>
  </sheetPr>
  <dimension ref="A1:G117"/>
  <sheetViews>
    <sheetView showGridLines="0" tabSelected="1" view="pageBreakPreview" zoomScaleNormal="85" zoomScaleSheetLayoutView="100" workbookViewId="0">
      <selection activeCell="B6" sqref="B6"/>
    </sheetView>
  </sheetViews>
  <sheetFormatPr baseColWidth="10" defaultColWidth="9.140625" defaultRowHeight="12.75" x14ac:dyDescent="0.2"/>
  <cols>
    <col min="1" max="1" width="10.28515625" style="9" bestFit="1" customWidth="1"/>
    <col min="2" max="2" width="73.7109375" style="7" bestFit="1" customWidth="1"/>
    <col min="3" max="3" width="4" style="9" bestFit="1" customWidth="1"/>
    <col min="4" max="4" width="8.7109375" style="10" customWidth="1"/>
    <col min="5" max="6" width="12.140625" style="11" customWidth="1"/>
    <col min="7" max="7" width="13.28515625" style="7" customWidth="1"/>
    <col min="8" max="16384" width="9.140625" style="7"/>
  </cols>
  <sheetData>
    <row r="1" spans="1:7" ht="13.5" thickTop="1" x14ac:dyDescent="0.2">
      <c r="A1" s="1"/>
      <c r="B1" s="2"/>
      <c r="C1" s="3"/>
      <c r="D1" s="4"/>
      <c r="E1" s="5"/>
      <c r="F1" s="5"/>
      <c r="G1" s="6"/>
    </row>
    <row r="2" spans="1:7" ht="36" x14ac:dyDescent="0.2">
      <c r="A2" s="8"/>
      <c r="B2" s="67" t="s">
        <v>18</v>
      </c>
      <c r="G2" s="12"/>
    </row>
    <row r="3" spans="1:7" s="14" customFormat="1" x14ac:dyDescent="0.2">
      <c r="A3" s="13"/>
      <c r="C3" s="15"/>
      <c r="D3" s="16"/>
      <c r="E3" s="17"/>
      <c r="F3" s="17"/>
      <c r="G3" s="18"/>
    </row>
    <row r="4" spans="1:7" x14ac:dyDescent="0.2">
      <c r="A4" s="19"/>
      <c r="D4" s="115"/>
      <c r="E4" s="116"/>
      <c r="F4" s="116"/>
      <c r="G4" s="117"/>
    </row>
    <row r="5" spans="1:7" x14ac:dyDescent="0.2">
      <c r="A5" s="19"/>
      <c r="B5" s="101" t="s">
        <v>241</v>
      </c>
      <c r="D5" s="118"/>
      <c r="E5" s="118"/>
      <c r="F5" s="118"/>
      <c r="G5" s="119"/>
    </row>
    <row r="6" spans="1:7" x14ac:dyDescent="0.2">
      <c r="A6" s="13"/>
      <c r="B6" s="14"/>
      <c r="C6" s="15"/>
      <c r="D6" s="120"/>
      <c r="E6" s="120"/>
      <c r="F6" s="120"/>
      <c r="G6" s="121"/>
    </row>
    <row r="7" spans="1:7" ht="12.75" customHeight="1" x14ac:dyDescent="0.2">
      <c r="A7" s="20"/>
      <c r="B7" s="21"/>
      <c r="C7" s="22"/>
      <c r="D7" s="23"/>
      <c r="E7" s="24"/>
      <c r="F7" s="110" t="s">
        <v>147</v>
      </c>
      <c r="G7" s="122" t="s">
        <v>146</v>
      </c>
    </row>
    <row r="8" spans="1:7" x14ac:dyDescent="0.2">
      <c r="A8" s="26" t="s">
        <v>0</v>
      </c>
      <c r="B8" s="27" t="s">
        <v>1</v>
      </c>
      <c r="C8" s="27" t="s">
        <v>2</v>
      </c>
      <c r="D8" s="28" t="s">
        <v>3</v>
      </c>
      <c r="E8" s="28" t="s">
        <v>4</v>
      </c>
      <c r="F8" s="111"/>
      <c r="G8" s="123"/>
    </row>
    <row r="9" spans="1:7" x14ac:dyDescent="0.2">
      <c r="A9" s="29"/>
      <c r="B9" s="30"/>
      <c r="C9" s="31"/>
      <c r="D9" s="32"/>
      <c r="E9" s="33"/>
      <c r="F9" s="112"/>
      <c r="G9" s="124"/>
    </row>
    <row r="10" spans="1:7" x14ac:dyDescent="0.2">
      <c r="A10" s="20"/>
      <c r="B10" s="21"/>
      <c r="C10" s="22"/>
      <c r="D10" s="23"/>
      <c r="E10" s="24"/>
      <c r="F10" s="37"/>
      <c r="G10" s="38"/>
    </row>
    <row r="11" spans="1:7" x14ac:dyDescent="0.2">
      <c r="A11" s="42"/>
      <c r="B11" s="43"/>
      <c r="C11" s="44"/>
      <c r="D11" s="45"/>
      <c r="E11" s="37"/>
      <c r="F11" s="37"/>
      <c r="G11" s="38"/>
    </row>
    <row r="12" spans="1:7" x14ac:dyDescent="0.2">
      <c r="A12" s="54" t="s">
        <v>21</v>
      </c>
      <c r="B12" s="55" t="s">
        <v>242</v>
      </c>
      <c r="C12" s="44"/>
      <c r="D12" s="45"/>
      <c r="E12" s="37"/>
      <c r="F12" s="37"/>
      <c r="G12" s="38"/>
    </row>
    <row r="13" spans="1:7" x14ac:dyDescent="0.2">
      <c r="A13" s="75" t="s">
        <v>23</v>
      </c>
      <c r="B13" s="47" t="s">
        <v>243</v>
      </c>
      <c r="C13" s="44" t="s">
        <v>74</v>
      </c>
      <c r="D13" s="45"/>
      <c r="E13" s="37"/>
      <c r="F13" s="37">
        <f t="shared" ref="F13:F15" si="0">D13*E13</f>
        <v>0</v>
      </c>
      <c r="G13" s="38"/>
    </row>
    <row r="14" spans="1:7" x14ac:dyDescent="0.2">
      <c r="A14" s="75" t="s">
        <v>29</v>
      </c>
      <c r="B14" s="47" t="s">
        <v>244</v>
      </c>
      <c r="C14" s="44"/>
      <c r="D14" s="45"/>
      <c r="E14" s="37"/>
      <c r="F14" s="37"/>
      <c r="G14" s="38"/>
    </row>
    <row r="15" spans="1:7" x14ac:dyDescent="0.2">
      <c r="A15" s="42" t="s">
        <v>30</v>
      </c>
      <c r="B15" s="43" t="s">
        <v>245</v>
      </c>
      <c r="C15" s="44" t="s">
        <v>72</v>
      </c>
      <c r="D15" s="45"/>
      <c r="E15" s="37"/>
      <c r="F15" s="37">
        <f t="shared" si="0"/>
        <v>0</v>
      </c>
      <c r="G15" s="38"/>
    </row>
    <row r="16" spans="1:7" x14ac:dyDescent="0.2">
      <c r="A16" s="42"/>
      <c r="B16" s="43"/>
      <c r="C16" s="44"/>
      <c r="D16" s="45"/>
      <c r="E16" s="37"/>
      <c r="F16" s="37"/>
      <c r="G16" s="38"/>
    </row>
    <row r="17" spans="1:7" x14ac:dyDescent="0.2">
      <c r="A17" s="42"/>
      <c r="B17" s="43"/>
      <c r="C17" s="44"/>
      <c r="D17" s="45"/>
      <c r="E17" s="37"/>
      <c r="F17" s="37"/>
      <c r="G17" s="38"/>
    </row>
    <row r="18" spans="1:7" x14ac:dyDescent="0.2">
      <c r="A18" s="75"/>
      <c r="B18" s="47"/>
      <c r="C18" s="44"/>
      <c r="D18" s="45"/>
      <c r="E18" s="37"/>
      <c r="F18" s="37"/>
      <c r="G18" s="38"/>
    </row>
    <row r="19" spans="1:7" x14ac:dyDescent="0.2">
      <c r="A19" s="75"/>
      <c r="B19" s="47"/>
      <c r="C19" s="44"/>
      <c r="D19" s="45"/>
      <c r="E19" s="37"/>
      <c r="F19" s="37"/>
      <c r="G19" s="38"/>
    </row>
    <row r="20" spans="1:7" x14ac:dyDescent="0.2">
      <c r="A20" s="42"/>
      <c r="B20" s="43"/>
      <c r="C20" s="44"/>
      <c r="D20" s="45"/>
      <c r="E20" s="37"/>
      <c r="F20" s="37"/>
      <c r="G20" s="38"/>
    </row>
    <row r="21" spans="1:7" s="82" customFormat="1" x14ac:dyDescent="0.2">
      <c r="A21" s="76"/>
      <c r="B21" s="77" t="str">
        <f>CONCATENATE("S/Total ",B12," (H.T.)")</f>
        <v>S/Total CHAUFFAGE (H.T.)</v>
      </c>
      <c r="C21" s="78"/>
      <c r="D21" s="79"/>
      <c r="E21" s="80"/>
      <c r="F21" s="80"/>
      <c r="G21" s="81">
        <f>SUM(F11:F20)</f>
        <v>0</v>
      </c>
    </row>
    <row r="22" spans="1:7" x14ac:dyDescent="0.2">
      <c r="A22" s="42"/>
      <c r="B22" s="43"/>
      <c r="C22" s="44"/>
      <c r="D22" s="45"/>
      <c r="E22" s="37"/>
      <c r="F22" s="37"/>
      <c r="G22" s="38"/>
    </row>
    <row r="23" spans="1:7" x14ac:dyDescent="0.2">
      <c r="A23" s="54" t="s">
        <v>62</v>
      </c>
      <c r="B23" s="55" t="s">
        <v>129</v>
      </c>
      <c r="C23" s="44"/>
      <c r="D23" s="45"/>
      <c r="E23" s="37"/>
      <c r="F23" s="37"/>
      <c r="G23" s="38"/>
    </row>
    <row r="24" spans="1:7" x14ac:dyDescent="0.2">
      <c r="A24" s="75" t="s">
        <v>64</v>
      </c>
      <c r="B24" s="47" t="s">
        <v>131</v>
      </c>
      <c r="C24" s="44"/>
      <c r="D24" s="45"/>
      <c r="E24" s="37"/>
      <c r="F24" s="37"/>
      <c r="G24" s="38"/>
    </row>
    <row r="25" spans="1:7" x14ac:dyDescent="0.2">
      <c r="A25" s="42" t="s">
        <v>66</v>
      </c>
      <c r="B25" s="43" t="s">
        <v>133</v>
      </c>
      <c r="C25" s="44" t="s">
        <v>74</v>
      </c>
      <c r="D25" s="45"/>
      <c r="E25" s="37"/>
      <c r="F25" s="37">
        <f t="shared" ref="F25:F28" si="1">D25*E25</f>
        <v>0</v>
      </c>
      <c r="G25" s="38"/>
    </row>
    <row r="26" spans="1:7" x14ac:dyDescent="0.2">
      <c r="A26" s="42"/>
      <c r="B26" s="43"/>
      <c r="C26" s="44"/>
      <c r="D26" s="45"/>
      <c r="E26" s="37"/>
      <c r="F26" s="37"/>
      <c r="G26" s="38"/>
    </row>
    <row r="27" spans="1:7" x14ac:dyDescent="0.2">
      <c r="A27" s="75" t="s">
        <v>68</v>
      </c>
      <c r="B27" s="47" t="s">
        <v>135</v>
      </c>
      <c r="C27" s="44"/>
      <c r="D27" s="45"/>
      <c r="E27" s="37"/>
      <c r="F27" s="37"/>
      <c r="G27" s="38"/>
    </row>
    <row r="28" spans="1:7" x14ac:dyDescent="0.2">
      <c r="A28" s="42" t="s">
        <v>159</v>
      </c>
      <c r="B28" s="43" t="s">
        <v>137</v>
      </c>
      <c r="C28" s="44" t="s">
        <v>74</v>
      </c>
      <c r="D28" s="45"/>
      <c r="E28" s="37"/>
      <c r="F28" s="37">
        <f t="shared" si="1"/>
        <v>0</v>
      </c>
      <c r="G28" s="38"/>
    </row>
    <row r="29" spans="1:7" x14ac:dyDescent="0.2">
      <c r="A29" s="42"/>
      <c r="B29" s="43"/>
      <c r="C29" s="44"/>
      <c r="D29" s="45"/>
      <c r="E29" s="37"/>
      <c r="F29" s="37"/>
      <c r="G29" s="38"/>
    </row>
    <row r="30" spans="1:7" s="82" customFormat="1" x14ac:dyDescent="0.2">
      <c r="A30" s="76"/>
      <c r="B30" s="77" t="str">
        <f>CONCATENATE("S/Total ",B23," (H.T.)")</f>
        <v>S/Total EVACUATION DES GRAVOIS (H.T.)</v>
      </c>
      <c r="C30" s="78"/>
      <c r="D30" s="79"/>
      <c r="E30" s="80"/>
      <c r="F30" s="80"/>
      <c r="G30" s="81">
        <f>SUM(F23:F29)</f>
        <v>0</v>
      </c>
    </row>
    <row r="31" spans="1:7" x14ac:dyDescent="0.2">
      <c r="A31" s="42"/>
      <c r="B31" s="43"/>
      <c r="C31" s="44"/>
      <c r="D31" s="45"/>
      <c r="E31" s="37"/>
      <c r="F31" s="37"/>
      <c r="G31" s="38"/>
    </row>
    <row r="32" spans="1:7" x14ac:dyDescent="0.2">
      <c r="A32" s="42"/>
      <c r="B32" s="43"/>
      <c r="C32" s="44"/>
      <c r="D32" s="45"/>
      <c r="E32" s="37"/>
      <c r="F32" s="37"/>
      <c r="G32" s="38"/>
    </row>
    <row r="33" spans="1:7" x14ac:dyDescent="0.2">
      <c r="A33" s="42"/>
      <c r="B33" s="43"/>
      <c r="C33" s="44"/>
      <c r="D33" s="45"/>
      <c r="E33" s="37"/>
      <c r="F33" s="37"/>
      <c r="G33" s="38"/>
    </row>
    <row r="34" spans="1:7" x14ac:dyDescent="0.2">
      <c r="A34" s="42"/>
      <c r="B34" s="43"/>
      <c r="C34" s="44"/>
      <c r="D34" s="45"/>
      <c r="E34" s="37"/>
      <c r="F34" s="37"/>
      <c r="G34" s="38"/>
    </row>
    <row r="35" spans="1:7" x14ac:dyDescent="0.2">
      <c r="A35" s="42"/>
      <c r="B35" s="43"/>
      <c r="C35" s="44"/>
      <c r="D35" s="45"/>
      <c r="E35" s="37"/>
      <c r="F35" s="37"/>
      <c r="G35" s="38"/>
    </row>
    <row r="36" spans="1:7" x14ac:dyDescent="0.2">
      <c r="A36" s="42"/>
      <c r="B36" s="43"/>
      <c r="C36" s="44"/>
      <c r="D36" s="45"/>
      <c r="E36" s="37"/>
      <c r="F36" s="37"/>
      <c r="G36" s="38"/>
    </row>
    <row r="37" spans="1:7" x14ac:dyDescent="0.2">
      <c r="A37" s="42"/>
      <c r="B37" s="43"/>
      <c r="C37" s="44"/>
      <c r="D37" s="45"/>
      <c r="E37" s="37"/>
      <c r="F37" s="37"/>
      <c r="G37" s="38"/>
    </row>
    <row r="38" spans="1:7" x14ac:dyDescent="0.2">
      <c r="A38" s="42"/>
      <c r="B38" s="43"/>
      <c r="C38" s="44"/>
      <c r="D38" s="45"/>
      <c r="E38" s="37"/>
      <c r="F38" s="37"/>
      <c r="G38" s="38"/>
    </row>
    <row r="39" spans="1:7" x14ac:dyDescent="0.2">
      <c r="A39" s="42"/>
      <c r="B39" s="43"/>
      <c r="C39" s="44"/>
      <c r="D39" s="45"/>
      <c r="E39" s="37"/>
      <c r="F39" s="37"/>
      <c r="G39" s="38"/>
    </row>
    <row r="40" spans="1:7" x14ac:dyDescent="0.2">
      <c r="A40" s="42"/>
      <c r="B40" s="43"/>
      <c r="C40" s="44"/>
      <c r="D40" s="45"/>
      <c r="E40" s="37"/>
      <c r="F40" s="37"/>
      <c r="G40" s="38"/>
    </row>
    <row r="41" spans="1:7" x14ac:dyDescent="0.2">
      <c r="A41" s="42"/>
      <c r="B41" s="43"/>
      <c r="C41" s="44"/>
      <c r="D41" s="45"/>
      <c r="E41" s="37"/>
      <c r="F41" s="37"/>
      <c r="G41" s="38"/>
    </row>
    <row r="42" spans="1:7" x14ac:dyDescent="0.2">
      <c r="A42" s="42"/>
      <c r="B42" s="43"/>
      <c r="C42" s="44"/>
      <c r="D42" s="45"/>
      <c r="E42" s="37"/>
      <c r="F42" s="37"/>
      <c r="G42" s="38"/>
    </row>
    <row r="43" spans="1:7" x14ac:dyDescent="0.2">
      <c r="A43" s="42"/>
      <c r="B43" s="43"/>
      <c r="C43" s="44"/>
      <c r="D43" s="45"/>
      <c r="E43" s="37"/>
      <c r="F43" s="37"/>
      <c r="G43" s="38"/>
    </row>
    <row r="44" spans="1:7" x14ac:dyDescent="0.2">
      <c r="A44" s="42"/>
      <c r="B44" s="43"/>
      <c r="C44" s="44"/>
      <c r="D44" s="45"/>
      <c r="E44" s="37"/>
      <c r="F44" s="37"/>
      <c r="G44" s="38"/>
    </row>
    <row r="45" spans="1:7" x14ac:dyDescent="0.2">
      <c r="A45" s="42"/>
      <c r="B45" s="43"/>
      <c r="C45" s="44"/>
      <c r="D45" s="45"/>
      <c r="E45" s="37"/>
      <c r="F45" s="37"/>
      <c r="G45" s="38"/>
    </row>
    <row r="46" spans="1:7" x14ac:dyDescent="0.2">
      <c r="A46" s="42"/>
      <c r="B46" s="43"/>
      <c r="C46" s="44"/>
      <c r="D46" s="45"/>
      <c r="E46" s="37"/>
      <c r="F46" s="37"/>
      <c r="G46" s="38"/>
    </row>
    <row r="47" spans="1:7" x14ac:dyDescent="0.2">
      <c r="A47" s="42"/>
      <c r="B47" s="43"/>
      <c r="C47" s="44"/>
      <c r="D47" s="45"/>
      <c r="E47" s="37"/>
      <c r="F47" s="37"/>
      <c r="G47" s="38"/>
    </row>
    <row r="48" spans="1:7" x14ac:dyDescent="0.2">
      <c r="A48" s="42"/>
      <c r="B48" s="43"/>
      <c r="C48" s="44"/>
      <c r="D48" s="45"/>
      <c r="E48" s="37"/>
      <c r="F48" s="37"/>
      <c r="G48" s="38"/>
    </row>
    <row r="49" spans="1:7" x14ac:dyDescent="0.2">
      <c r="A49" s="42"/>
      <c r="B49" s="43"/>
      <c r="C49" s="44"/>
      <c r="D49" s="45"/>
      <c r="E49" s="37"/>
      <c r="F49" s="37"/>
      <c r="G49" s="38"/>
    </row>
    <row r="50" spans="1:7" x14ac:dyDescent="0.2">
      <c r="A50" s="42"/>
      <c r="B50" s="43"/>
      <c r="C50" s="44"/>
      <c r="D50" s="45"/>
      <c r="E50" s="37"/>
      <c r="F50" s="37"/>
      <c r="G50" s="38"/>
    </row>
    <row r="51" spans="1:7" x14ac:dyDescent="0.2">
      <c r="A51" s="42"/>
      <c r="B51" s="43"/>
      <c r="C51" s="44"/>
      <c r="D51" s="45"/>
      <c r="E51" s="37"/>
      <c r="F51" s="37"/>
      <c r="G51" s="38"/>
    </row>
    <row r="52" spans="1:7" x14ac:dyDescent="0.2">
      <c r="A52" s="42"/>
      <c r="B52" s="43"/>
      <c r="C52" s="44"/>
      <c r="D52" s="45"/>
      <c r="E52" s="37"/>
      <c r="F52" s="37"/>
      <c r="G52" s="38"/>
    </row>
    <row r="53" spans="1:7" x14ac:dyDescent="0.2">
      <c r="A53" s="42"/>
      <c r="B53" s="43"/>
      <c r="C53" s="44"/>
      <c r="D53" s="45"/>
      <c r="E53" s="37"/>
      <c r="F53" s="37"/>
      <c r="G53" s="38"/>
    </row>
    <row r="54" spans="1:7" x14ac:dyDescent="0.2">
      <c r="A54" s="42"/>
      <c r="B54" s="43"/>
      <c r="C54" s="44"/>
      <c r="D54" s="45"/>
      <c r="E54" s="37"/>
      <c r="F54" s="37"/>
      <c r="G54" s="38"/>
    </row>
    <row r="55" spans="1:7" x14ac:dyDescent="0.2">
      <c r="A55" s="42"/>
      <c r="B55" s="43"/>
      <c r="C55" s="44"/>
      <c r="D55" s="45"/>
      <c r="E55" s="37"/>
      <c r="F55" s="37"/>
      <c r="G55" s="38"/>
    </row>
    <row r="56" spans="1:7" x14ac:dyDescent="0.2">
      <c r="A56" s="42"/>
      <c r="B56" s="43"/>
      <c r="C56" s="44"/>
      <c r="D56" s="45"/>
      <c r="E56" s="37"/>
      <c r="F56" s="37"/>
      <c r="G56" s="38"/>
    </row>
    <row r="57" spans="1:7" x14ac:dyDescent="0.2">
      <c r="A57" s="42"/>
      <c r="B57" s="43"/>
      <c r="C57" s="44"/>
      <c r="D57" s="45"/>
      <c r="E57" s="37"/>
      <c r="F57" s="37"/>
      <c r="G57" s="38"/>
    </row>
    <row r="58" spans="1:7" x14ac:dyDescent="0.2">
      <c r="A58" s="42"/>
      <c r="B58" s="43"/>
      <c r="C58" s="44"/>
      <c r="D58" s="45"/>
      <c r="E58" s="37"/>
      <c r="F58" s="37"/>
      <c r="G58" s="38"/>
    </row>
    <row r="59" spans="1:7" x14ac:dyDescent="0.2">
      <c r="A59" s="42"/>
      <c r="B59" s="43"/>
      <c r="C59" s="44"/>
      <c r="D59" s="45"/>
      <c r="E59" s="37"/>
      <c r="F59" s="37"/>
      <c r="G59" s="38"/>
    </row>
    <row r="60" spans="1:7" x14ac:dyDescent="0.2">
      <c r="A60" s="42"/>
      <c r="B60" s="43"/>
      <c r="C60" s="44"/>
      <c r="D60" s="45"/>
      <c r="E60" s="37"/>
      <c r="F60" s="37"/>
      <c r="G60" s="38"/>
    </row>
    <row r="61" spans="1:7" x14ac:dyDescent="0.2">
      <c r="A61" s="42"/>
      <c r="B61" s="43"/>
      <c r="C61" s="44"/>
      <c r="D61" s="45"/>
      <c r="E61" s="37"/>
      <c r="F61" s="37"/>
      <c r="G61" s="38"/>
    </row>
    <row r="62" spans="1:7" x14ac:dyDescent="0.2">
      <c r="A62" s="42"/>
      <c r="B62" s="43"/>
      <c r="C62" s="44"/>
      <c r="D62" s="45"/>
      <c r="E62" s="37"/>
      <c r="F62" s="37"/>
      <c r="G62" s="38"/>
    </row>
    <row r="63" spans="1:7" x14ac:dyDescent="0.2">
      <c r="A63" s="42"/>
      <c r="B63" s="43"/>
      <c r="C63" s="44"/>
      <c r="D63" s="45"/>
      <c r="E63" s="37"/>
      <c r="F63" s="37"/>
      <c r="G63" s="38"/>
    </row>
    <row r="64" spans="1:7" x14ac:dyDescent="0.2">
      <c r="A64" s="42"/>
      <c r="B64" s="43"/>
      <c r="C64" s="44"/>
      <c r="D64" s="45"/>
      <c r="E64" s="37"/>
      <c r="F64" s="37"/>
      <c r="G64" s="38"/>
    </row>
    <row r="65" spans="1:7" x14ac:dyDescent="0.2">
      <c r="A65" s="42"/>
      <c r="B65" s="43"/>
      <c r="C65" s="44"/>
      <c r="D65" s="45"/>
      <c r="E65" s="37"/>
      <c r="F65" s="37"/>
      <c r="G65" s="38"/>
    </row>
    <row r="66" spans="1:7" x14ac:dyDescent="0.2">
      <c r="A66" s="42"/>
      <c r="B66" s="43"/>
      <c r="C66" s="44"/>
      <c r="D66" s="45"/>
      <c r="E66" s="37"/>
      <c r="F66" s="37"/>
      <c r="G66" s="38"/>
    </row>
    <row r="67" spans="1:7" x14ac:dyDescent="0.2">
      <c r="A67" s="42"/>
      <c r="B67" s="43"/>
      <c r="C67" s="44"/>
      <c r="D67" s="45"/>
      <c r="E67" s="37"/>
      <c r="F67" s="37"/>
      <c r="G67" s="38"/>
    </row>
    <row r="68" spans="1:7" x14ac:dyDescent="0.2">
      <c r="A68" s="42"/>
      <c r="B68" s="43"/>
      <c r="C68" s="44"/>
      <c r="D68" s="45"/>
      <c r="E68" s="37"/>
      <c r="F68" s="37"/>
      <c r="G68" s="38"/>
    </row>
    <row r="69" spans="1:7" x14ac:dyDescent="0.2">
      <c r="A69" s="42"/>
      <c r="B69" s="43"/>
      <c r="C69" s="44"/>
      <c r="D69" s="45"/>
      <c r="E69" s="37"/>
      <c r="F69" s="37"/>
      <c r="G69" s="38"/>
    </row>
    <row r="70" spans="1:7" x14ac:dyDescent="0.2">
      <c r="A70" s="42"/>
      <c r="B70" s="43"/>
      <c r="C70" s="44"/>
      <c r="D70" s="45"/>
      <c r="E70" s="37"/>
      <c r="F70" s="37"/>
      <c r="G70" s="38"/>
    </row>
    <row r="71" spans="1:7" x14ac:dyDescent="0.2">
      <c r="A71" s="42"/>
      <c r="B71" s="43"/>
      <c r="C71" s="44"/>
      <c r="D71" s="45"/>
      <c r="E71" s="37"/>
      <c r="F71" s="37"/>
      <c r="G71" s="38"/>
    </row>
    <row r="72" spans="1:7" x14ac:dyDescent="0.2">
      <c r="A72" s="42"/>
      <c r="B72" s="43"/>
      <c r="C72" s="44"/>
      <c r="D72" s="45"/>
      <c r="E72" s="37"/>
      <c r="F72" s="37"/>
      <c r="G72" s="38"/>
    </row>
    <row r="73" spans="1:7" x14ac:dyDescent="0.2">
      <c r="A73" s="42"/>
      <c r="B73" s="43"/>
      <c r="C73" s="44"/>
      <c r="D73" s="45"/>
      <c r="E73" s="37"/>
      <c r="F73" s="37"/>
      <c r="G73" s="38"/>
    </row>
    <row r="74" spans="1:7" x14ac:dyDescent="0.2">
      <c r="A74" s="42"/>
      <c r="B74" s="43"/>
      <c r="C74" s="44"/>
      <c r="D74" s="45"/>
      <c r="E74" s="37"/>
      <c r="F74" s="37"/>
      <c r="G74" s="38"/>
    </row>
    <row r="75" spans="1:7" x14ac:dyDescent="0.2">
      <c r="A75" s="42"/>
      <c r="B75" s="43"/>
      <c r="C75" s="44"/>
      <c r="D75" s="45"/>
      <c r="E75" s="37"/>
      <c r="F75" s="37"/>
      <c r="G75" s="38"/>
    </row>
    <row r="76" spans="1:7" x14ac:dyDescent="0.2">
      <c r="A76" s="42"/>
      <c r="B76" s="43"/>
      <c r="C76" s="44"/>
      <c r="D76" s="45"/>
      <c r="E76" s="37"/>
      <c r="F76" s="37"/>
      <c r="G76" s="38"/>
    </row>
    <row r="77" spans="1:7" x14ac:dyDescent="0.2">
      <c r="A77" s="42"/>
      <c r="B77" s="43"/>
      <c r="C77" s="44"/>
      <c r="D77" s="45"/>
      <c r="E77" s="37"/>
      <c r="F77" s="37"/>
      <c r="G77" s="38"/>
    </row>
    <row r="78" spans="1:7" x14ac:dyDescent="0.2">
      <c r="A78" s="42"/>
      <c r="B78" s="43"/>
      <c r="C78" s="44"/>
      <c r="D78" s="45"/>
      <c r="E78" s="37"/>
      <c r="F78" s="37"/>
      <c r="G78" s="38"/>
    </row>
    <row r="79" spans="1:7" s="25" customFormat="1" x14ac:dyDescent="0.2">
      <c r="A79" s="20"/>
      <c r="B79" s="96" t="str">
        <f>CONCATENATE("TOTAL ",B5," (H.T.)")</f>
        <v>TOTAL Lot n° 07 : CHAUFFAGE (H.T.)</v>
      </c>
      <c r="C79" s="22"/>
      <c r="D79" s="97"/>
      <c r="E79" s="96"/>
      <c r="F79" s="96"/>
      <c r="G79" s="53">
        <f>SUM(G10:G78)</f>
        <v>0</v>
      </c>
    </row>
    <row r="80" spans="1:7" x14ac:dyDescent="0.2">
      <c r="A80" s="49"/>
      <c r="B80" s="52" t="s">
        <v>6</v>
      </c>
      <c r="C80" s="44"/>
      <c r="D80" s="51"/>
      <c r="E80" s="52"/>
      <c r="F80" s="52"/>
      <c r="G80" s="48"/>
    </row>
    <row r="81" spans="1:7" s="95" customFormat="1" x14ac:dyDescent="0.2">
      <c r="A81" s="86"/>
      <c r="B81" s="87" t="s">
        <v>5</v>
      </c>
      <c r="C81" s="88"/>
      <c r="D81" s="89"/>
      <c r="E81" s="87"/>
      <c r="F81" s="87"/>
      <c r="G81" s="90">
        <f>SUM(G79:G80)</f>
        <v>0</v>
      </c>
    </row>
    <row r="82" spans="1:7" s="64" customFormat="1" ht="13.5" thickBot="1" x14ac:dyDescent="0.25">
      <c r="A82" s="68"/>
      <c r="B82" s="69"/>
      <c r="C82" s="60"/>
      <c r="D82" s="70"/>
      <c r="E82" s="62"/>
      <c r="F82" s="62"/>
      <c r="G82" s="63"/>
    </row>
    <row r="83" spans="1:7" ht="13.5" thickTop="1" x14ac:dyDescent="0.2">
      <c r="A83" s="54"/>
      <c r="B83" s="55"/>
      <c r="C83" s="44"/>
      <c r="D83" s="51"/>
      <c r="E83" s="37"/>
      <c r="F83" s="37"/>
      <c r="G83" s="38"/>
    </row>
    <row r="84" spans="1:7" x14ac:dyDescent="0.2">
      <c r="A84" s="54"/>
      <c r="B84" s="55"/>
      <c r="C84" s="44"/>
      <c r="D84" s="51"/>
      <c r="E84" s="37"/>
      <c r="F84" s="37">
        <f t="shared" ref="F84:F98" si="2">D84*E84</f>
        <v>0</v>
      </c>
      <c r="G84" s="38"/>
    </row>
    <row r="85" spans="1:7" x14ac:dyDescent="0.2">
      <c r="A85" s="54"/>
      <c r="B85" s="55"/>
      <c r="C85" s="44"/>
      <c r="D85" s="51"/>
      <c r="E85" s="37"/>
      <c r="F85" s="37">
        <f t="shared" si="2"/>
        <v>0</v>
      </c>
      <c r="G85" s="38"/>
    </row>
    <row r="86" spans="1:7" x14ac:dyDescent="0.2">
      <c r="A86" s="54"/>
      <c r="B86" s="55"/>
      <c r="C86" s="44"/>
      <c r="D86" s="51"/>
      <c r="E86" s="37"/>
      <c r="F86" s="37">
        <f t="shared" si="2"/>
        <v>0</v>
      </c>
      <c r="G86" s="38"/>
    </row>
    <row r="87" spans="1:7" x14ac:dyDescent="0.2">
      <c r="A87" s="54"/>
      <c r="B87" s="55"/>
      <c r="C87" s="44"/>
      <c r="D87" s="51"/>
      <c r="E87" s="37"/>
      <c r="F87" s="37">
        <f t="shared" si="2"/>
        <v>0</v>
      </c>
      <c r="G87" s="38"/>
    </row>
    <row r="88" spans="1:7" x14ac:dyDescent="0.2">
      <c r="A88" s="54"/>
      <c r="B88" s="55"/>
      <c r="C88" s="44"/>
      <c r="D88" s="51"/>
      <c r="E88" s="37"/>
      <c r="F88" s="37">
        <f t="shared" si="2"/>
        <v>0</v>
      </c>
      <c r="G88" s="38"/>
    </row>
    <row r="89" spans="1:7" x14ac:dyDescent="0.2">
      <c r="A89" s="54"/>
      <c r="B89" s="55"/>
      <c r="C89" s="44"/>
      <c r="D89" s="51"/>
      <c r="E89" s="37"/>
      <c r="F89" s="37">
        <f t="shared" si="2"/>
        <v>0</v>
      </c>
      <c r="G89" s="38"/>
    </row>
    <row r="90" spans="1:7" x14ac:dyDescent="0.2">
      <c r="A90" s="54"/>
      <c r="B90" s="55"/>
      <c r="C90" s="44"/>
      <c r="D90" s="51"/>
      <c r="E90" s="37"/>
      <c r="F90" s="37">
        <f t="shared" si="2"/>
        <v>0</v>
      </c>
      <c r="G90" s="38"/>
    </row>
    <row r="91" spans="1:7" x14ac:dyDescent="0.2">
      <c r="A91" s="54"/>
      <c r="B91" s="55"/>
      <c r="C91" s="44"/>
      <c r="D91" s="51"/>
      <c r="E91" s="37"/>
      <c r="F91" s="37">
        <f t="shared" si="2"/>
        <v>0</v>
      </c>
      <c r="G91" s="38"/>
    </row>
    <row r="92" spans="1:7" x14ac:dyDescent="0.2">
      <c r="A92" s="54"/>
      <c r="B92" s="55"/>
      <c r="C92" s="44"/>
      <c r="D92" s="51"/>
      <c r="E92" s="37"/>
      <c r="F92" s="37">
        <f t="shared" si="2"/>
        <v>0</v>
      </c>
      <c r="G92" s="38"/>
    </row>
    <row r="93" spans="1:7" x14ac:dyDescent="0.2">
      <c r="A93" s="54"/>
      <c r="B93" s="55"/>
      <c r="C93" s="44"/>
      <c r="D93" s="51"/>
      <c r="E93" s="37"/>
      <c r="F93" s="37">
        <f t="shared" si="2"/>
        <v>0</v>
      </c>
      <c r="G93" s="38"/>
    </row>
    <row r="94" spans="1:7" x14ac:dyDescent="0.2">
      <c r="A94" s="54"/>
      <c r="B94" s="55"/>
      <c r="C94" s="44"/>
      <c r="D94" s="51"/>
      <c r="E94" s="37"/>
      <c r="F94" s="37">
        <f t="shared" si="2"/>
        <v>0</v>
      </c>
      <c r="G94" s="38"/>
    </row>
    <row r="95" spans="1:7" x14ac:dyDescent="0.2">
      <c r="A95" s="54"/>
      <c r="B95" s="55"/>
      <c r="C95" s="44"/>
      <c r="D95" s="51"/>
      <c r="E95" s="37"/>
      <c r="F95" s="37">
        <f t="shared" si="2"/>
        <v>0</v>
      </c>
      <c r="G95" s="38"/>
    </row>
    <row r="96" spans="1:7" x14ac:dyDescent="0.2">
      <c r="A96" s="54"/>
      <c r="B96" s="55"/>
      <c r="C96" s="44"/>
      <c r="D96" s="51"/>
      <c r="E96" s="37"/>
      <c r="F96" s="37">
        <f t="shared" si="2"/>
        <v>0</v>
      </c>
      <c r="G96" s="38"/>
    </row>
    <row r="97" spans="1:7" x14ac:dyDescent="0.2">
      <c r="A97" s="54"/>
      <c r="B97" s="47"/>
      <c r="C97" s="27"/>
      <c r="D97" s="51"/>
      <c r="E97" s="37"/>
      <c r="F97" s="37">
        <f t="shared" si="2"/>
        <v>0</v>
      </c>
      <c r="G97" s="38"/>
    </row>
    <row r="98" spans="1:7" x14ac:dyDescent="0.2">
      <c r="A98" s="54"/>
      <c r="B98" s="55"/>
      <c r="C98" s="44"/>
      <c r="D98" s="51"/>
      <c r="E98" s="37"/>
      <c r="F98" s="37">
        <f t="shared" si="2"/>
        <v>0</v>
      </c>
      <c r="G98" s="38"/>
    </row>
    <row r="99" spans="1:7" x14ac:dyDescent="0.2">
      <c r="A99" s="54"/>
      <c r="B99" s="55"/>
      <c r="C99" s="44"/>
      <c r="D99" s="51"/>
      <c r="E99" s="37"/>
      <c r="F99" s="37"/>
      <c r="G99" s="38"/>
    </row>
    <row r="100" spans="1:7" x14ac:dyDescent="0.2">
      <c r="A100" s="54"/>
      <c r="B100" s="55"/>
      <c r="C100" s="44"/>
      <c r="D100" s="51"/>
      <c r="E100" s="37"/>
      <c r="F100" s="37"/>
      <c r="G100" s="38"/>
    </row>
    <row r="101" spans="1:7" x14ac:dyDescent="0.2">
      <c r="A101" s="54"/>
      <c r="B101" s="55"/>
      <c r="C101" s="44"/>
      <c r="D101" s="51"/>
      <c r="E101" s="37"/>
      <c r="F101" s="37"/>
      <c r="G101" s="38"/>
    </row>
    <row r="102" spans="1:7" x14ac:dyDescent="0.2">
      <c r="A102" s="54"/>
      <c r="B102" s="55"/>
      <c r="C102" s="44"/>
      <c r="D102" s="51"/>
      <c r="E102" s="37"/>
      <c r="F102" s="37"/>
      <c r="G102" s="38"/>
    </row>
    <row r="103" spans="1:7" x14ac:dyDescent="0.2">
      <c r="A103" s="42"/>
      <c r="B103" s="43"/>
      <c r="C103" s="44"/>
      <c r="D103" s="51"/>
      <c r="E103" s="37"/>
      <c r="F103" s="37"/>
      <c r="G103" s="38"/>
    </row>
    <row r="104" spans="1:7" x14ac:dyDescent="0.2">
      <c r="A104" s="54"/>
      <c r="B104" s="55"/>
      <c r="C104" s="44"/>
      <c r="D104" s="51"/>
      <c r="E104" s="37"/>
      <c r="F104" s="37"/>
      <c r="G104" s="38"/>
    </row>
    <row r="105" spans="1:7" x14ac:dyDescent="0.2">
      <c r="A105" s="54"/>
      <c r="B105" s="55"/>
      <c r="C105" s="44"/>
      <c r="D105" s="51"/>
      <c r="E105" s="37"/>
      <c r="F105" s="37"/>
      <c r="G105" s="38"/>
    </row>
    <row r="106" spans="1:7" x14ac:dyDescent="0.2">
      <c r="A106" s="54"/>
      <c r="B106" s="55"/>
      <c r="C106" s="44"/>
      <c r="D106" s="51"/>
      <c r="E106" s="37"/>
      <c r="F106" s="37"/>
      <c r="G106" s="38"/>
    </row>
    <row r="107" spans="1:7" x14ac:dyDescent="0.2">
      <c r="A107" s="54"/>
      <c r="B107" s="55"/>
      <c r="C107" s="44"/>
      <c r="D107" s="51"/>
      <c r="E107" s="37"/>
      <c r="F107" s="37"/>
      <c r="G107" s="38"/>
    </row>
    <row r="108" spans="1:7" x14ac:dyDescent="0.2">
      <c r="A108" s="54"/>
      <c r="B108" s="55"/>
      <c r="C108" s="44"/>
      <c r="D108" s="51"/>
      <c r="E108" s="37"/>
      <c r="F108" s="37"/>
      <c r="G108" s="38"/>
    </row>
    <row r="109" spans="1:7" x14ac:dyDescent="0.2">
      <c r="A109" s="54"/>
      <c r="B109" s="55"/>
      <c r="C109" s="44"/>
      <c r="D109" s="51"/>
      <c r="E109" s="37"/>
      <c r="F109" s="37"/>
      <c r="G109" s="38"/>
    </row>
    <row r="110" spans="1:7" x14ac:dyDescent="0.2">
      <c r="A110" s="54"/>
      <c r="B110" s="55"/>
      <c r="C110" s="44"/>
      <c r="D110" s="51"/>
      <c r="E110" s="37"/>
      <c r="F110" s="37"/>
      <c r="G110" s="38"/>
    </row>
    <row r="111" spans="1:7" x14ac:dyDescent="0.2">
      <c r="A111" s="54"/>
      <c r="B111" s="55"/>
      <c r="C111" s="44"/>
      <c r="D111" s="51"/>
      <c r="E111" s="37"/>
      <c r="F111" s="37"/>
      <c r="G111" s="38"/>
    </row>
    <row r="112" spans="1:7" x14ac:dyDescent="0.2">
      <c r="A112" s="56"/>
      <c r="B112" s="43"/>
      <c r="C112" s="44"/>
      <c r="D112" s="45"/>
      <c r="E112" s="37"/>
      <c r="F112" s="37"/>
      <c r="G112" s="38"/>
    </row>
    <row r="113" spans="1:7" x14ac:dyDescent="0.2">
      <c r="A113" s="56"/>
      <c r="B113" s="43"/>
      <c r="C113" s="44"/>
      <c r="D113" s="45"/>
      <c r="E113" s="37"/>
      <c r="F113" s="37"/>
      <c r="G113" s="38"/>
    </row>
    <row r="114" spans="1:7" x14ac:dyDescent="0.2">
      <c r="A114" s="56"/>
      <c r="B114" s="43"/>
      <c r="C114" s="44"/>
      <c r="D114" s="45"/>
      <c r="E114" s="37"/>
      <c r="F114" s="37"/>
      <c r="G114" s="38"/>
    </row>
    <row r="115" spans="1:7" x14ac:dyDescent="0.2">
      <c r="A115" s="49"/>
      <c r="B115" s="57"/>
      <c r="C115" s="44"/>
      <c r="D115" s="51"/>
      <c r="E115" s="52"/>
      <c r="F115" s="52"/>
      <c r="G115" s="38"/>
    </row>
    <row r="116" spans="1:7" ht="13.5" thickBot="1" x14ac:dyDescent="0.25">
      <c r="A116" s="58"/>
      <c r="B116" s="59"/>
      <c r="C116" s="60"/>
      <c r="D116" s="61"/>
      <c r="E116" s="62"/>
      <c r="F116" s="62"/>
      <c r="G116" s="63"/>
    </row>
    <row r="117" spans="1:7" ht="13.5" thickTop="1" x14ac:dyDescent="0.2"/>
  </sheetData>
  <mergeCells count="3">
    <mergeCell ref="D4:G6"/>
    <mergeCell ref="F7:F9"/>
    <mergeCell ref="G7:G9"/>
  </mergeCells>
  <printOptions horizontalCentered="1"/>
  <pageMargins left="0.39370078740157483" right="0.39370078740157483" top="0.94488188976377963" bottom="0.31496062992125984" header="0.19685039370078741" footer="0"/>
  <pageSetup paperSize="9" scale="72" fitToHeight="5" orientation="portrait" r:id="rId1"/>
  <headerFooter alignWithMargins="0">
    <oddHeader>&amp;L&amp;G</oddHeader>
    <oddFooter xml:space="preserve">&amp;C&amp;"Times New Roman,Normal"&amp;P/&amp;N&amp;R&amp;8                                                                                                                                 
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16EC2-1BCF-4CAC-B57A-6062DF870D8C}">
  <sheetPr>
    <pageSetUpPr fitToPage="1"/>
  </sheetPr>
  <dimension ref="A1:AH117"/>
  <sheetViews>
    <sheetView showGridLines="0" view="pageBreakPreview" topLeftCell="A59" zoomScaleNormal="85" zoomScaleSheetLayoutView="100" workbookViewId="0">
      <selection activeCell="B66" sqref="B66"/>
    </sheetView>
  </sheetViews>
  <sheetFormatPr baseColWidth="10" defaultColWidth="9.140625" defaultRowHeight="12.75" x14ac:dyDescent="0.2"/>
  <cols>
    <col min="1" max="1" width="10.28515625" style="9" bestFit="1" customWidth="1"/>
    <col min="2" max="2" width="73.7109375" style="7" bestFit="1" customWidth="1"/>
    <col min="3" max="3" width="4" style="9" bestFit="1" customWidth="1"/>
    <col min="4" max="4" width="8.7109375" style="10" customWidth="1"/>
    <col min="5" max="6" width="12.140625" style="11" customWidth="1"/>
    <col min="7" max="7" width="13.28515625" style="7" customWidth="1"/>
    <col min="8" max="12" width="9.140625" style="7"/>
    <col min="13" max="13" width="12.140625" style="7" bestFit="1" customWidth="1"/>
    <col min="14" max="14" width="16.28515625" style="7" customWidth="1"/>
    <col min="15" max="17" width="9.140625" style="7"/>
    <col min="18" max="18" width="12.140625" style="7" bestFit="1" customWidth="1"/>
    <col min="19" max="19" width="16.28515625" style="7" customWidth="1"/>
    <col min="20" max="22" width="9.140625" style="7"/>
    <col min="23" max="23" width="12.140625" style="7" bestFit="1" customWidth="1"/>
    <col min="24" max="24" width="16.28515625" style="7" customWidth="1"/>
    <col min="25" max="27" width="9.140625" style="7"/>
    <col min="28" max="28" width="12.140625" style="7" bestFit="1" customWidth="1"/>
    <col min="29" max="29" width="16.28515625" style="7" customWidth="1"/>
    <col min="30" max="32" width="9.140625" style="7"/>
    <col min="33" max="33" width="12.140625" style="7" bestFit="1" customWidth="1"/>
    <col min="34" max="34" width="16.28515625" style="7" customWidth="1"/>
    <col min="35" max="16384" width="9.140625" style="7"/>
  </cols>
  <sheetData>
    <row r="1" spans="1:34" ht="13.5" thickTop="1" x14ac:dyDescent="0.2">
      <c r="A1" s="1"/>
      <c r="B1" s="2"/>
      <c r="C1" s="3"/>
      <c r="D1" s="4"/>
      <c r="E1" s="5"/>
      <c r="F1" s="5"/>
      <c r="G1" s="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36" x14ac:dyDescent="0.2">
      <c r="A2" s="8"/>
      <c r="B2" s="67" t="s">
        <v>18</v>
      </c>
      <c r="G2" s="12"/>
    </row>
    <row r="3" spans="1:34" s="14" customFormat="1" x14ac:dyDescent="0.2">
      <c r="A3" s="13"/>
      <c r="C3" s="15"/>
      <c r="D3" s="16"/>
      <c r="E3" s="17"/>
      <c r="F3" s="17"/>
      <c r="G3" s="18"/>
    </row>
    <row r="4" spans="1:34" x14ac:dyDescent="0.2">
      <c r="A4" s="19"/>
      <c r="D4" s="115"/>
      <c r="E4" s="116"/>
      <c r="F4" s="116"/>
      <c r="G4" s="117"/>
    </row>
    <row r="5" spans="1:34" x14ac:dyDescent="0.2">
      <c r="A5" s="19"/>
      <c r="B5" s="101" t="s">
        <v>246</v>
      </c>
      <c r="D5" s="118"/>
      <c r="E5" s="118"/>
      <c r="F5" s="118"/>
      <c r="G5" s="119"/>
    </row>
    <row r="6" spans="1:34" x14ac:dyDescent="0.2">
      <c r="A6" s="13"/>
      <c r="B6" s="14"/>
      <c r="C6" s="15"/>
      <c r="D6" s="120"/>
      <c r="E6" s="120"/>
      <c r="F6" s="120"/>
      <c r="G6" s="121"/>
    </row>
    <row r="7" spans="1:34" ht="12.75" customHeight="1" x14ac:dyDescent="0.2">
      <c r="A7" s="20"/>
      <c r="B7" s="21"/>
      <c r="C7" s="22"/>
      <c r="D7" s="23"/>
      <c r="E7" s="24"/>
      <c r="F7" s="110" t="s">
        <v>147</v>
      </c>
      <c r="G7" s="122" t="s">
        <v>146</v>
      </c>
      <c r="H7" s="25"/>
      <c r="I7" s="25"/>
      <c r="J7" s="102" t="s">
        <v>8</v>
      </c>
      <c r="K7" s="103"/>
      <c r="L7" s="103"/>
      <c r="M7" s="103"/>
      <c r="N7" s="104"/>
      <c r="O7" s="102" t="s">
        <v>14</v>
      </c>
      <c r="P7" s="103"/>
      <c r="Q7" s="103"/>
      <c r="R7" s="103"/>
      <c r="S7" s="104"/>
      <c r="T7" s="102" t="s">
        <v>15</v>
      </c>
      <c r="U7" s="103"/>
      <c r="V7" s="103"/>
      <c r="W7" s="103"/>
      <c r="X7" s="104"/>
      <c r="Y7" s="102" t="s">
        <v>16</v>
      </c>
      <c r="Z7" s="103"/>
      <c r="AA7" s="103"/>
      <c r="AB7" s="103"/>
      <c r="AC7" s="104"/>
      <c r="AD7" s="102" t="s">
        <v>17</v>
      </c>
      <c r="AE7" s="103"/>
      <c r="AF7" s="103"/>
      <c r="AG7" s="103"/>
      <c r="AH7" s="104"/>
    </row>
    <row r="8" spans="1:34" x14ac:dyDescent="0.2">
      <c r="A8" s="26" t="s">
        <v>0</v>
      </c>
      <c r="B8" s="27" t="s">
        <v>1</v>
      </c>
      <c r="C8" s="27" t="s">
        <v>2</v>
      </c>
      <c r="D8" s="28" t="s">
        <v>3</v>
      </c>
      <c r="E8" s="28" t="s">
        <v>4</v>
      </c>
      <c r="F8" s="111"/>
      <c r="G8" s="123"/>
      <c r="H8" s="113" t="s">
        <v>7</v>
      </c>
      <c r="I8" s="114"/>
      <c r="J8" s="105"/>
      <c r="K8" s="106"/>
      <c r="L8" s="106"/>
      <c r="M8" s="106"/>
      <c r="N8" s="107"/>
      <c r="O8" s="105"/>
      <c r="P8" s="106"/>
      <c r="Q8" s="106"/>
      <c r="R8" s="106"/>
      <c r="S8" s="107"/>
      <c r="T8" s="105"/>
      <c r="U8" s="106"/>
      <c r="V8" s="106"/>
      <c r="W8" s="106"/>
      <c r="X8" s="107"/>
      <c r="Y8" s="105"/>
      <c r="Z8" s="106"/>
      <c r="AA8" s="106"/>
      <c r="AB8" s="106"/>
      <c r="AC8" s="107"/>
      <c r="AD8" s="105"/>
      <c r="AE8" s="106"/>
      <c r="AF8" s="106"/>
      <c r="AG8" s="106"/>
      <c r="AH8" s="107"/>
    </row>
    <row r="9" spans="1:34" x14ac:dyDescent="0.2">
      <c r="A9" s="29"/>
      <c r="B9" s="30"/>
      <c r="C9" s="31"/>
      <c r="D9" s="32"/>
      <c r="E9" s="33"/>
      <c r="F9" s="112"/>
      <c r="G9" s="124"/>
      <c r="H9" s="14"/>
      <c r="I9" s="14"/>
      <c r="J9" s="35" t="s">
        <v>9</v>
      </c>
      <c r="K9" s="31" t="s">
        <v>10</v>
      </c>
      <c r="L9" s="31" t="s">
        <v>11</v>
      </c>
      <c r="M9" s="31" t="s">
        <v>12</v>
      </c>
      <c r="N9" s="36" t="s">
        <v>13</v>
      </c>
      <c r="O9" s="35" t="s">
        <v>9</v>
      </c>
      <c r="P9" s="31" t="s">
        <v>10</v>
      </c>
      <c r="Q9" s="31" t="s">
        <v>11</v>
      </c>
      <c r="R9" s="31" t="s">
        <v>12</v>
      </c>
      <c r="S9" s="36" t="s">
        <v>13</v>
      </c>
      <c r="T9" s="35" t="s">
        <v>9</v>
      </c>
      <c r="U9" s="31" t="s">
        <v>10</v>
      </c>
      <c r="V9" s="31" t="s">
        <v>11</v>
      </c>
      <c r="W9" s="31" t="s">
        <v>12</v>
      </c>
      <c r="X9" s="36" t="s">
        <v>13</v>
      </c>
      <c r="Y9" s="35" t="s">
        <v>9</v>
      </c>
      <c r="Z9" s="31" t="s">
        <v>10</v>
      </c>
      <c r="AA9" s="31" t="s">
        <v>11</v>
      </c>
      <c r="AB9" s="31" t="s">
        <v>12</v>
      </c>
      <c r="AC9" s="36" t="s">
        <v>13</v>
      </c>
      <c r="AD9" s="35" t="s">
        <v>9</v>
      </c>
      <c r="AE9" s="31" t="s">
        <v>10</v>
      </c>
      <c r="AF9" s="31" t="s">
        <v>11</v>
      </c>
      <c r="AG9" s="31" t="s">
        <v>12</v>
      </c>
      <c r="AH9" s="36" t="s">
        <v>13</v>
      </c>
    </row>
    <row r="10" spans="1:34" x14ac:dyDescent="0.2">
      <c r="A10" s="20"/>
      <c r="B10" s="21"/>
      <c r="C10" s="22"/>
      <c r="D10" s="23"/>
      <c r="E10" s="24"/>
      <c r="F10" s="37"/>
      <c r="G10" s="38"/>
      <c r="J10" s="39"/>
      <c r="K10" s="40"/>
      <c r="L10" s="40"/>
      <c r="M10" s="40"/>
      <c r="N10" s="41"/>
      <c r="O10" s="39"/>
      <c r="P10" s="40"/>
      <c r="Q10" s="40"/>
      <c r="R10" s="40"/>
      <c r="S10" s="41"/>
      <c r="T10" s="39"/>
      <c r="U10" s="40"/>
      <c r="V10" s="40"/>
      <c r="W10" s="40"/>
      <c r="X10" s="41"/>
      <c r="Y10" s="39"/>
      <c r="Z10" s="40"/>
      <c r="AA10" s="40"/>
      <c r="AB10" s="40"/>
      <c r="AC10" s="41"/>
      <c r="AD10" s="39"/>
      <c r="AE10" s="40"/>
      <c r="AF10" s="40"/>
      <c r="AG10" s="40"/>
      <c r="AH10" s="41"/>
    </row>
    <row r="11" spans="1:34" x14ac:dyDescent="0.2">
      <c r="A11" s="42"/>
      <c r="B11" s="43"/>
      <c r="C11" s="44"/>
      <c r="D11" s="45"/>
      <c r="E11" s="37"/>
      <c r="F11" s="37"/>
      <c r="G11" s="38"/>
      <c r="J11" s="46"/>
      <c r="K11" s="37"/>
      <c r="L11" s="37">
        <f t="shared" ref="L11:L74" si="0">J11*K11</f>
        <v>0</v>
      </c>
      <c r="M11" s="37"/>
      <c r="N11" s="41"/>
      <c r="O11" s="46"/>
      <c r="P11" s="37"/>
      <c r="Q11" s="37">
        <f t="shared" ref="Q11:Q74" si="1">O11*P11</f>
        <v>0</v>
      </c>
      <c r="R11" s="37"/>
      <c r="S11" s="41"/>
      <c r="T11" s="46"/>
      <c r="U11" s="37"/>
      <c r="V11" s="37">
        <f t="shared" ref="V11:V74" si="2">T11*U11</f>
        <v>0</v>
      </c>
      <c r="W11" s="37"/>
      <c r="X11" s="41"/>
      <c r="Y11" s="46"/>
      <c r="Z11" s="37"/>
      <c r="AA11" s="37">
        <f t="shared" ref="AA11:AA74" si="3">Y11*Z11</f>
        <v>0</v>
      </c>
      <c r="AB11" s="37"/>
      <c r="AC11" s="41"/>
      <c r="AD11" s="46"/>
      <c r="AE11" s="37"/>
      <c r="AF11" s="37">
        <f t="shared" ref="AF11:AF74" si="4">AD11*AE11</f>
        <v>0</v>
      </c>
      <c r="AG11" s="37"/>
      <c r="AH11" s="41"/>
    </row>
    <row r="12" spans="1:34" x14ac:dyDescent="0.2">
      <c r="A12" s="54" t="s">
        <v>21</v>
      </c>
      <c r="B12" s="55" t="s">
        <v>247</v>
      </c>
      <c r="C12" s="44"/>
      <c r="D12" s="45"/>
      <c r="E12" s="37"/>
      <c r="F12" s="37"/>
      <c r="G12" s="38"/>
      <c r="J12" s="46"/>
      <c r="K12" s="37"/>
      <c r="L12" s="37">
        <f t="shared" si="0"/>
        <v>0</v>
      </c>
      <c r="M12" s="37"/>
      <c r="N12" s="41"/>
      <c r="O12" s="46"/>
      <c r="P12" s="37"/>
      <c r="Q12" s="37">
        <f t="shared" si="1"/>
        <v>0</v>
      </c>
      <c r="R12" s="37"/>
      <c r="S12" s="41"/>
      <c r="T12" s="46"/>
      <c r="U12" s="37"/>
      <c r="V12" s="37">
        <f t="shared" si="2"/>
        <v>0</v>
      </c>
      <c r="W12" s="37"/>
      <c r="X12" s="41"/>
      <c r="Y12" s="46"/>
      <c r="Z12" s="37"/>
      <c r="AA12" s="37">
        <f t="shared" si="3"/>
        <v>0</v>
      </c>
      <c r="AB12" s="37"/>
      <c r="AC12" s="41"/>
      <c r="AD12" s="46"/>
      <c r="AE12" s="37"/>
      <c r="AF12" s="37">
        <f t="shared" si="4"/>
        <v>0</v>
      </c>
      <c r="AG12" s="37"/>
      <c r="AH12" s="41"/>
    </row>
    <row r="13" spans="1:34" x14ac:dyDescent="0.2">
      <c r="A13" s="75" t="s">
        <v>23</v>
      </c>
      <c r="B13" s="47" t="s">
        <v>248</v>
      </c>
      <c r="C13" s="44" t="s">
        <v>262</v>
      </c>
      <c r="D13" s="45"/>
      <c r="E13" s="37"/>
      <c r="F13" s="37">
        <f t="shared" ref="F13:F25" si="5">D13*E13</f>
        <v>0</v>
      </c>
      <c r="G13" s="38"/>
      <c r="J13" s="46"/>
      <c r="K13" s="37"/>
      <c r="L13" s="37">
        <f t="shared" si="0"/>
        <v>0</v>
      </c>
      <c r="M13" s="37"/>
      <c r="N13" s="41"/>
      <c r="O13" s="46"/>
      <c r="P13" s="37"/>
      <c r="Q13" s="37">
        <f t="shared" si="1"/>
        <v>0</v>
      </c>
      <c r="R13" s="37"/>
      <c r="S13" s="41"/>
      <c r="T13" s="46"/>
      <c r="U13" s="37"/>
      <c r="V13" s="37">
        <f t="shared" si="2"/>
        <v>0</v>
      </c>
      <c r="W13" s="37"/>
      <c r="X13" s="41"/>
      <c r="Y13" s="46"/>
      <c r="Z13" s="37"/>
      <c r="AA13" s="37">
        <f t="shared" si="3"/>
        <v>0</v>
      </c>
      <c r="AB13" s="37"/>
      <c r="AC13" s="41"/>
      <c r="AD13" s="46"/>
      <c r="AE13" s="37"/>
      <c r="AF13" s="37">
        <f t="shared" si="4"/>
        <v>0</v>
      </c>
      <c r="AG13" s="37"/>
      <c r="AH13" s="41"/>
    </row>
    <row r="14" spans="1:34" x14ac:dyDescent="0.2">
      <c r="A14" s="75"/>
      <c r="B14" s="47"/>
      <c r="C14" s="44"/>
      <c r="D14" s="45"/>
      <c r="E14" s="37"/>
      <c r="F14" s="37"/>
      <c r="G14" s="38"/>
      <c r="J14" s="46"/>
      <c r="K14" s="37"/>
      <c r="L14" s="37"/>
      <c r="M14" s="37"/>
      <c r="N14" s="41"/>
      <c r="O14" s="46"/>
      <c r="P14" s="37"/>
      <c r="Q14" s="37"/>
      <c r="R14" s="37"/>
      <c r="S14" s="41"/>
      <c r="T14" s="46"/>
      <c r="U14" s="37"/>
      <c r="V14" s="37"/>
      <c r="W14" s="37"/>
      <c r="X14" s="41"/>
      <c r="Y14" s="46"/>
      <c r="Z14" s="37"/>
      <c r="AA14" s="37"/>
      <c r="AB14" s="37"/>
      <c r="AC14" s="41"/>
      <c r="AD14" s="46"/>
      <c r="AE14" s="37"/>
      <c r="AF14" s="37"/>
      <c r="AG14" s="37"/>
      <c r="AH14" s="41"/>
    </row>
    <row r="15" spans="1:34" x14ac:dyDescent="0.2">
      <c r="A15" s="75" t="s">
        <v>29</v>
      </c>
      <c r="B15" s="47" t="s">
        <v>249</v>
      </c>
      <c r="C15" s="44" t="s">
        <v>262</v>
      </c>
      <c r="D15" s="45"/>
      <c r="E15" s="37"/>
      <c r="F15" s="37">
        <f t="shared" si="5"/>
        <v>0</v>
      </c>
      <c r="G15" s="38"/>
      <c r="J15" s="46"/>
      <c r="K15" s="37"/>
      <c r="L15" s="37">
        <f t="shared" si="0"/>
        <v>0</v>
      </c>
      <c r="M15" s="37"/>
      <c r="N15" s="41"/>
      <c r="O15" s="46"/>
      <c r="P15" s="37"/>
      <c r="Q15" s="37">
        <f t="shared" si="1"/>
        <v>0</v>
      </c>
      <c r="R15" s="37"/>
      <c r="S15" s="41"/>
      <c r="T15" s="46"/>
      <c r="U15" s="37"/>
      <c r="V15" s="37">
        <f t="shared" si="2"/>
        <v>0</v>
      </c>
      <c r="W15" s="37"/>
      <c r="X15" s="41"/>
      <c r="Y15" s="46"/>
      <c r="Z15" s="37"/>
      <c r="AA15" s="37">
        <f t="shared" si="3"/>
        <v>0</v>
      </c>
      <c r="AB15" s="37"/>
      <c r="AC15" s="41"/>
      <c r="AD15" s="46"/>
      <c r="AE15" s="37"/>
      <c r="AF15" s="37">
        <f t="shared" si="4"/>
        <v>0</v>
      </c>
      <c r="AG15" s="37"/>
      <c r="AH15" s="41"/>
    </row>
    <row r="16" spans="1:34" x14ac:dyDescent="0.2">
      <c r="A16" s="75"/>
      <c r="B16" s="47"/>
      <c r="C16" s="44"/>
      <c r="D16" s="45"/>
      <c r="E16" s="37"/>
      <c r="F16" s="37"/>
      <c r="G16" s="38"/>
      <c r="J16" s="46"/>
      <c r="K16" s="37"/>
      <c r="L16" s="37"/>
      <c r="M16" s="37"/>
      <c r="N16" s="41"/>
      <c r="O16" s="46"/>
      <c r="P16" s="37"/>
      <c r="Q16" s="37"/>
      <c r="R16" s="37"/>
      <c r="S16" s="41"/>
      <c r="T16" s="46"/>
      <c r="U16" s="37"/>
      <c r="V16" s="37"/>
      <c r="W16" s="37"/>
      <c r="X16" s="41"/>
      <c r="Y16" s="46"/>
      <c r="Z16" s="37"/>
      <c r="AA16" s="37"/>
      <c r="AB16" s="37"/>
      <c r="AC16" s="41"/>
      <c r="AD16" s="46"/>
      <c r="AE16" s="37"/>
      <c r="AF16" s="37"/>
      <c r="AG16" s="37"/>
      <c r="AH16" s="41"/>
    </row>
    <row r="17" spans="1:34" x14ac:dyDescent="0.2">
      <c r="A17" s="75" t="s">
        <v>39</v>
      </c>
      <c r="B17" s="47" t="s">
        <v>250</v>
      </c>
      <c r="C17" s="44"/>
      <c r="D17" s="45"/>
      <c r="E17" s="37"/>
      <c r="F17" s="37">
        <f t="shared" si="5"/>
        <v>0</v>
      </c>
      <c r="G17" s="38"/>
      <c r="J17" s="46"/>
      <c r="K17" s="37"/>
      <c r="L17" s="37">
        <f t="shared" si="0"/>
        <v>0</v>
      </c>
      <c r="M17" s="37"/>
      <c r="N17" s="41"/>
      <c r="O17" s="46"/>
      <c r="P17" s="37"/>
      <c r="Q17" s="37">
        <f t="shared" si="1"/>
        <v>0</v>
      </c>
      <c r="R17" s="37"/>
      <c r="S17" s="41"/>
      <c r="T17" s="46"/>
      <c r="U17" s="37"/>
      <c r="V17" s="37">
        <f t="shared" si="2"/>
        <v>0</v>
      </c>
      <c r="W17" s="37"/>
      <c r="X17" s="41"/>
      <c r="Y17" s="46"/>
      <c r="Z17" s="37"/>
      <c r="AA17" s="37">
        <f t="shared" si="3"/>
        <v>0</v>
      </c>
      <c r="AB17" s="37"/>
      <c r="AC17" s="41"/>
      <c r="AD17" s="46"/>
      <c r="AE17" s="37"/>
      <c r="AF17" s="37">
        <f t="shared" si="4"/>
        <v>0</v>
      </c>
      <c r="AG17" s="37"/>
      <c r="AH17" s="41"/>
    </row>
    <row r="18" spans="1:34" x14ac:dyDescent="0.2">
      <c r="A18" s="42" t="s">
        <v>40</v>
      </c>
      <c r="B18" s="43" t="s">
        <v>251</v>
      </c>
      <c r="C18" s="44" t="s">
        <v>262</v>
      </c>
      <c r="D18" s="45"/>
      <c r="E18" s="37"/>
      <c r="F18" s="37">
        <f t="shared" si="5"/>
        <v>0</v>
      </c>
      <c r="G18" s="38"/>
      <c r="J18" s="46"/>
      <c r="K18" s="37"/>
      <c r="L18" s="37">
        <f t="shared" si="0"/>
        <v>0</v>
      </c>
      <c r="M18" s="37"/>
      <c r="N18" s="41"/>
      <c r="O18" s="46"/>
      <c r="P18" s="37"/>
      <c r="Q18" s="37">
        <f t="shared" si="1"/>
        <v>0</v>
      </c>
      <c r="R18" s="37"/>
      <c r="S18" s="41"/>
      <c r="T18" s="46"/>
      <c r="U18" s="37"/>
      <c r="V18" s="37">
        <f t="shared" si="2"/>
        <v>0</v>
      </c>
      <c r="W18" s="37"/>
      <c r="X18" s="41"/>
      <c r="Y18" s="46"/>
      <c r="Z18" s="37"/>
      <c r="AA18" s="37">
        <f t="shared" si="3"/>
        <v>0</v>
      </c>
      <c r="AB18" s="37"/>
      <c r="AC18" s="41"/>
      <c r="AD18" s="46"/>
      <c r="AE18" s="37"/>
      <c r="AF18" s="37">
        <f t="shared" si="4"/>
        <v>0</v>
      </c>
      <c r="AG18" s="37"/>
      <c r="AH18" s="41"/>
    </row>
    <row r="19" spans="1:34" x14ac:dyDescent="0.2">
      <c r="A19" s="42" t="s">
        <v>42</v>
      </c>
      <c r="B19" s="43" t="s">
        <v>252</v>
      </c>
      <c r="C19" s="44"/>
      <c r="D19" s="45"/>
      <c r="E19" s="37"/>
      <c r="F19" s="37">
        <f t="shared" si="5"/>
        <v>0</v>
      </c>
      <c r="G19" s="38"/>
      <c r="J19" s="46"/>
      <c r="K19" s="37"/>
      <c r="L19" s="37">
        <f t="shared" si="0"/>
        <v>0</v>
      </c>
      <c r="M19" s="37"/>
      <c r="N19" s="41"/>
      <c r="O19" s="46"/>
      <c r="P19" s="37"/>
      <c r="Q19" s="37">
        <f t="shared" si="1"/>
        <v>0</v>
      </c>
      <c r="R19" s="37"/>
      <c r="S19" s="41"/>
      <c r="T19" s="46"/>
      <c r="U19" s="37"/>
      <c r="V19" s="37">
        <f t="shared" si="2"/>
        <v>0</v>
      </c>
      <c r="W19" s="37"/>
      <c r="X19" s="41"/>
      <c r="Y19" s="46"/>
      <c r="Z19" s="37"/>
      <c r="AA19" s="37">
        <f t="shared" si="3"/>
        <v>0</v>
      </c>
      <c r="AB19" s="37"/>
      <c r="AC19" s="41"/>
      <c r="AD19" s="46"/>
      <c r="AE19" s="37"/>
      <c r="AF19" s="37">
        <f t="shared" si="4"/>
        <v>0</v>
      </c>
      <c r="AG19" s="37"/>
      <c r="AH19" s="41"/>
    </row>
    <row r="20" spans="1:34" x14ac:dyDescent="0.2">
      <c r="A20" s="42" t="s">
        <v>254</v>
      </c>
      <c r="B20" s="43" t="s">
        <v>253</v>
      </c>
      <c r="C20" s="44"/>
      <c r="D20" s="45"/>
      <c r="E20" s="37"/>
      <c r="F20" s="37">
        <f t="shared" si="5"/>
        <v>0</v>
      </c>
      <c r="G20" s="38"/>
      <c r="J20" s="46"/>
      <c r="K20" s="37"/>
      <c r="L20" s="37">
        <f t="shared" si="0"/>
        <v>0</v>
      </c>
      <c r="M20" s="37"/>
      <c r="N20" s="41"/>
      <c r="O20" s="46"/>
      <c r="P20" s="37"/>
      <c r="Q20" s="37">
        <f t="shared" si="1"/>
        <v>0</v>
      </c>
      <c r="R20" s="37"/>
      <c r="S20" s="41"/>
      <c r="T20" s="46"/>
      <c r="U20" s="37"/>
      <c r="V20" s="37">
        <f t="shared" si="2"/>
        <v>0</v>
      </c>
      <c r="W20" s="37"/>
      <c r="X20" s="41"/>
      <c r="Y20" s="46"/>
      <c r="Z20" s="37"/>
      <c r="AA20" s="37">
        <f t="shared" si="3"/>
        <v>0</v>
      </c>
      <c r="AB20" s="37"/>
      <c r="AC20" s="41"/>
      <c r="AD20" s="46"/>
      <c r="AE20" s="37"/>
      <c r="AF20" s="37">
        <f t="shared" si="4"/>
        <v>0</v>
      </c>
      <c r="AG20" s="37"/>
      <c r="AH20" s="41"/>
    </row>
    <row r="21" spans="1:34" x14ac:dyDescent="0.2">
      <c r="A21" s="42" t="s">
        <v>256</v>
      </c>
      <c r="B21" s="43" t="s">
        <v>255</v>
      </c>
      <c r="C21" s="44"/>
      <c r="D21" s="45"/>
      <c r="E21" s="37"/>
      <c r="F21" s="37">
        <f t="shared" si="5"/>
        <v>0</v>
      </c>
      <c r="G21" s="38"/>
      <c r="J21" s="46"/>
      <c r="K21" s="37"/>
      <c r="L21" s="37">
        <f t="shared" si="0"/>
        <v>0</v>
      </c>
      <c r="M21" s="37"/>
      <c r="N21" s="41"/>
      <c r="O21" s="46"/>
      <c r="P21" s="37"/>
      <c r="Q21" s="37">
        <f t="shared" si="1"/>
        <v>0</v>
      </c>
      <c r="R21" s="37"/>
      <c r="S21" s="41"/>
      <c r="T21" s="46"/>
      <c r="U21" s="37"/>
      <c r="V21" s="37">
        <f t="shared" si="2"/>
        <v>0</v>
      </c>
      <c r="W21" s="37"/>
      <c r="X21" s="41"/>
      <c r="Y21" s="46"/>
      <c r="Z21" s="37"/>
      <c r="AA21" s="37">
        <f t="shared" si="3"/>
        <v>0</v>
      </c>
      <c r="AB21" s="37"/>
      <c r="AC21" s="41"/>
      <c r="AD21" s="46"/>
      <c r="AE21" s="37"/>
      <c r="AF21" s="37">
        <f t="shared" si="4"/>
        <v>0</v>
      </c>
      <c r="AG21" s="37"/>
      <c r="AH21" s="41"/>
    </row>
    <row r="22" spans="1:34" x14ac:dyDescent="0.2">
      <c r="A22" s="42" t="s">
        <v>258</v>
      </c>
      <c r="B22" s="43" t="s">
        <v>257</v>
      </c>
      <c r="C22" s="44"/>
      <c r="D22" s="45"/>
      <c r="E22" s="37"/>
      <c r="F22" s="37">
        <f t="shared" si="5"/>
        <v>0</v>
      </c>
      <c r="G22" s="38"/>
      <c r="J22" s="46"/>
      <c r="K22" s="37"/>
      <c r="L22" s="37">
        <f t="shared" si="0"/>
        <v>0</v>
      </c>
      <c r="M22" s="37"/>
      <c r="N22" s="41"/>
      <c r="O22" s="46"/>
      <c r="P22" s="37"/>
      <c r="Q22" s="37">
        <f t="shared" si="1"/>
        <v>0</v>
      </c>
      <c r="R22" s="37"/>
      <c r="S22" s="41"/>
      <c r="T22" s="46"/>
      <c r="U22" s="37"/>
      <c r="V22" s="37">
        <f t="shared" si="2"/>
        <v>0</v>
      </c>
      <c r="W22" s="37"/>
      <c r="X22" s="41"/>
      <c r="Y22" s="46"/>
      <c r="Z22" s="37"/>
      <c r="AA22" s="37">
        <f t="shared" si="3"/>
        <v>0</v>
      </c>
      <c r="AB22" s="37"/>
      <c r="AC22" s="41"/>
      <c r="AD22" s="46"/>
      <c r="AE22" s="37"/>
      <c r="AF22" s="37">
        <f t="shared" si="4"/>
        <v>0</v>
      </c>
      <c r="AG22" s="37"/>
      <c r="AH22" s="41"/>
    </row>
    <row r="23" spans="1:34" x14ac:dyDescent="0.2">
      <c r="A23" s="42" t="s">
        <v>260</v>
      </c>
      <c r="B23" s="43" t="s">
        <v>259</v>
      </c>
      <c r="C23" s="44"/>
      <c r="D23" s="45"/>
      <c r="E23" s="37"/>
      <c r="F23" s="37">
        <f t="shared" si="5"/>
        <v>0</v>
      </c>
      <c r="G23" s="38"/>
      <c r="J23" s="46"/>
      <c r="K23" s="37"/>
      <c r="L23" s="37">
        <f t="shared" si="0"/>
        <v>0</v>
      </c>
      <c r="M23" s="37"/>
      <c r="N23" s="41"/>
      <c r="O23" s="46"/>
      <c r="P23" s="37"/>
      <c r="Q23" s="37">
        <f t="shared" si="1"/>
        <v>0</v>
      </c>
      <c r="R23" s="37"/>
      <c r="S23" s="41"/>
      <c r="T23" s="46"/>
      <c r="U23" s="37"/>
      <c r="V23" s="37">
        <f t="shared" si="2"/>
        <v>0</v>
      </c>
      <c r="W23" s="37"/>
      <c r="X23" s="41"/>
      <c r="Y23" s="46"/>
      <c r="Z23" s="37"/>
      <c r="AA23" s="37">
        <f t="shared" si="3"/>
        <v>0</v>
      </c>
      <c r="AB23" s="37"/>
      <c r="AC23" s="41"/>
      <c r="AD23" s="46"/>
      <c r="AE23" s="37"/>
      <c r="AF23" s="37">
        <f t="shared" si="4"/>
        <v>0</v>
      </c>
      <c r="AG23" s="37"/>
      <c r="AH23" s="41"/>
    </row>
    <row r="24" spans="1:34" x14ac:dyDescent="0.2">
      <c r="A24" s="42"/>
      <c r="B24" s="43"/>
      <c r="C24" s="44"/>
      <c r="D24" s="45"/>
      <c r="E24" s="37"/>
      <c r="F24" s="37"/>
      <c r="G24" s="38"/>
      <c r="J24" s="46"/>
      <c r="K24" s="37"/>
      <c r="L24" s="37"/>
      <c r="M24" s="37"/>
      <c r="N24" s="41"/>
      <c r="O24" s="46"/>
      <c r="P24" s="37"/>
      <c r="Q24" s="37"/>
      <c r="R24" s="37"/>
      <c r="S24" s="41"/>
      <c r="T24" s="46"/>
      <c r="U24" s="37"/>
      <c r="V24" s="37"/>
      <c r="W24" s="37"/>
      <c r="X24" s="41"/>
      <c r="Y24" s="46"/>
      <c r="Z24" s="37"/>
      <c r="AA24" s="37"/>
      <c r="AB24" s="37"/>
      <c r="AC24" s="41"/>
      <c r="AD24" s="46"/>
      <c r="AE24" s="37"/>
      <c r="AF24" s="37"/>
      <c r="AG24" s="37"/>
      <c r="AH24" s="41"/>
    </row>
    <row r="25" spans="1:34" x14ac:dyDescent="0.2">
      <c r="A25" s="75" t="s">
        <v>45</v>
      </c>
      <c r="B25" s="47" t="s">
        <v>261</v>
      </c>
      <c r="C25" s="44"/>
      <c r="D25" s="45"/>
      <c r="E25" s="37"/>
      <c r="F25" s="37">
        <f t="shared" si="5"/>
        <v>0</v>
      </c>
      <c r="G25" s="38"/>
      <c r="J25" s="46"/>
      <c r="K25" s="37"/>
      <c r="L25" s="37">
        <f t="shared" si="0"/>
        <v>0</v>
      </c>
      <c r="M25" s="37"/>
      <c r="N25" s="41"/>
      <c r="O25" s="46"/>
      <c r="P25" s="37"/>
      <c r="Q25" s="37">
        <f t="shared" si="1"/>
        <v>0</v>
      </c>
      <c r="R25" s="37"/>
      <c r="S25" s="41"/>
      <c r="T25" s="46"/>
      <c r="U25" s="37"/>
      <c r="V25" s="37">
        <f t="shared" si="2"/>
        <v>0</v>
      </c>
      <c r="W25" s="37"/>
      <c r="X25" s="41"/>
      <c r="Y25" s="46"/>
      <c r="Z25" s="37"/>
      <c r="AA25" s="37">
        <f t="shared" si="3"/>
        <v>0</v>
      </c>
      <c r="AB25" s="37"/>
      <c r="AC25" s="41"/>
      <c r="AD25" s="46"/>
      <c r="AE25" s="37"/>
      <c r="AF25" s="37">
        <f t="shared" si="4"/>
        <v>0</v>
      </c>
      <c r="AG25" s="37"/>
      <c r="AH25" s="41"/>
    </row>
    <row r="26" spans="1:34" x14ac:dyDescent="0.2">
      <c r="A26" s="42"/>
      <c r="B26" s="43"/>
      <c r="C26" s="44"/>
      <c r="D26" s="45"/>
      <c r="E26" s="37"/>
      <c r="F26" s="37"/>
      <c r="G26" s="38"/>
      <c r="J26" s="46"/>
      <c r="K26" s="37"/>
      <c r="L26" s="37"/>
      <c r="M26" s="37"/>
      <c r="N26" s="41"/>
      <c r="O26" s="46"/>
      <c r="P26" s="37"/>
      <c r="Q26" s="37"/>
      <c r="R26" s="37"/>
      <c r="S26" s="41"/>
      <c r="T26" s="46"/>
      <c r="U26" s="37"/>
      <c r="V26" s="37"/>
      <c r="W26" s="37"/>
      <c r="X26" s="41"/>
      <c r="Y26" s="46"/>
      <c r="Z26" s="37"/>
      <c r="AA26" s="37"/>
      <c r="AB26" s="37"/>
      <c r="AC26" s="41"/>
      <c r="AD26" s="46"/>
      <c r="AE26" s="37"/>
      <c r="AF26" s="37"/>
      <c r="AG26" s="37"/>
      <c r="AH26" s="41"/>
    </row>
    <row r="27" spans="1:34" s="82" customFormat="1" x14ac:dyDescent="0.2">
      <c r="A27" s="76"/>
      <c r="B27" s="77" t="str">
        <f>CONCATENATE("S/Total ",B12," (H.T.)")</f>
        <v>S/Total ALIMENTATION EN ENERGIE ELECTRIQUE (H.T.)</v>
      </c>
      <c r="C27" s="78"/>
      <c r="D27" s="79"/>
      <c r="E27" s="80"/>
      <c r="F27" s="80"/>
      <c r="G27" s="81">
        <f>SUM(F11:F26)</f>
        <v>0</v>
      </c>
      <c r="J27" s="83"/>
      <c r="K27" s="80"/>
      <c r="L27" s="80">
        <f>SUM(K11:K26)</f>
        <v>0</v>
      </c>
      <c r="M27" s="80"/>
      <c r="N27" s="84"/>
      <c r="O27" s="83"/>
      <c r="P27" s="80"/>
      <c r="Q27" s="80">
        <f>SUM(P11:P26)</f>
        <v>0</v>
      </c>
      <c r="R27" s="80"/>
      <c r="S27" s="84"/>
      <c r="T27" s="83"/>
      <c r="U27" s="80"/>
      <c r="V27" s="80">
        <f>SUM(U11:U26)</f>
        <v>0</v>
      </c>
      <c r="W27" s="80"/>
      <c r="X27" s="84"/>
      <c r="Y27" s="83"/>
      <c r="Z27" s="80"/>
      <c r="AA27" s="80">
        <f>SUM(Z11:Z26)</f>
        <v>0</v>
      </c>
      <c r="AB27" s="80"/>
      <c r="AC27" s="84"/>
      <c r="AD27" s="83"/>
      <c r="AE27" s="80"/>
      <c r="AF27" s="80">
        <f>SUM(AE11:AE26)</f>
        <v>0</v>
      </c>
      <c r="AG27" s="80"/>
      <c r="AH27" s="84"/>
    </row>
    <row r="28" spans="1:34" x14ac:dyDescent="0.2">
      <c r="A28" s="42"/>
      <c r="B28" s="43"/>
      <c r="C28" s="44"/>
      <c r="D28" s="45"/>
      <c r="E28" s="37"/>
      <c r="F28" s="37"/>
      <c r="G28" s="38"/>
      <c r="J28" s="46"/>
      <c r="K28" s="37"/>
      <c r="L28" s="37"/>
      <c r="M28" s="37"/>
      <c r="N28" s="41"/>
      <c r="O28" s="46"/>
      <c r="P28" s="37"/>
      <c r="Q28" s="37"/>
      <c r="R28" s="37"/>
      <c r="S28" s="41"/>
      <c r="T28" s="46"/>
      <c r="U28" s="37"/>
      <c r="V28" s="37"/>
      <c r="W28" s="37"/>
      <c r="X28" s="41"/>
      <c r="Y28" s="46"/>
      <c r="Z28" s="37"/>
      <c r="AA28" s="37"/>
      <c r="AB28" s="37"/>
      <c r="AC28" s="41"/>
      <c r="AD28" s="46"/>
      <c r="AE28" s="37"/>
      <c r="AF28" s="37"/>
      <c r="AG28" s="37"/>
      <c r="AH28" s="41"/>
    </row>
    <row r="29" spans="1:34" x14ac:dyDescent="0.2">
      <c r="A29" s="54" t="s">
        <v>62</v>
      </c>
      <c r="B29" s="55" t="s">
        <v>263</v>
      </c>
      <c r="C29" s="44"/>
      <c r="D29" s="45"/>
      <c r="E29" s="37"/>
      <c r="F29" s="37"/>
      <c r="G29" s="38"/>
      <c r="J29" s="46"/>
      <c r="K29" s="37"/>
      <c r="L29" s="37">
        <f t="shared" si="0"/>
        <v>0</v>
      </c>
      <c r="M29" s="37"/>
      <c r="N29" s="41"/>
      <c r="O29" s="46"/>
      <c r="P29" s="37"/>
      <c r="Q29" s="37">
        <f t="shared" si="1"/>
        <v>0</v>
      </c>
      <c r="R29" s="37"/>
      <c r="S29" s="41"/>
      <c r="T29" s="46"/>
      <c r="U29" s="37"/>
      <c r="V29" s="37">
        <f t="shared" si="2"/>
        <v>0</v>
      </c>
      <c r="W29" s="37"/>
      <c r="X29" s="41"/>
      <c r="Y29" s="46"/>
      <c r="Z29" s="37"/>
      <c r="AA29" s="37">
        <f t="shared" si="3"/>
        <v>0</v>
      </c>
      <c r="AB29" s="37"/>
      <c r="AC29" s="41"/>
      <c r="AD29" s="46"/>
      <c r="AE29" s="37"/>
      <c r="AF29" s="37">
        <f t="shared" si="4"/>
        <v>0</v>
      </c>
      <c r="AG29" s="37"/>
      <c r="AH29" s="41"/>
    </row>
    <row r="30" spans="1:34" x14ac:dyDescent="0.2">
      <c r="A30" s="75" t="s">
        <v>64</v>
      </c>
      <c r="B30" s="47" t="s">
        <v>263</v>
      </c>
      <c r="C30" s="44" t="s">
        <v>262</v>
      </c>
      <c r="D30" s="45"/>
      <c r="E30" s="37"/>
      <c r="F30" s="37">
        <f t="shared" ref="F30:F38" si="6">D30*E30</f>
        <v>0</v>
      </c>
      <c r="G30" s="38"/>
      <c r="J30" s="46"/>
      <c r="K30" s="37"/>
      <c r="L30" s="37">
        <f t="shared" si="0"/>
        <v>0</v>
      </c>
      <c r="M30" s="37"/>
      <c r="N30" s="41"/>
      <c r="O30" s="46"/>
      <c r="P30" s="37"/>
      <c r="Q30" s="37">
        <f t="shared" si="1"/>
        <v>0</v>
      </c>
      <c r="R30" s="37"/>
      <c r="S30" s="41"/>
      <c r="T30" s="46"/>
      <c r="U30" s="37"/>
      <c r="V30" s="37">
        <f t="shared" si="2"/>
        <v>0</v>
      </c>
      <c r="W30" s="37"/>
      <c r="X30" s="41"/>
      <c r="Y30" s="46"/>
      <c r="Z30" s="37"/>
      <c r="AA30" s="37">
        <f t="shared" si="3"/>
        <v>0</v>
      </c>
      <c r="AB30" s="37"/>
      <c r="AC30" s="41"/>
      <c r="AD30" s="46"/>
      <c r="AE30" s="37"/>
      <c r="AF30" s="37">
        <f t="shared" si="4"/>
        <v>0</v>
      </c>
      <c r="AG30" s="37"/>
      <c r="AH30" s="41"/>
    </row>
    <row r="31" spans="1:34" x14ac:dyDescent="0.2">
      <c r="A31" s="75"/>
      <c r="B31" s="47"/>
      <c r="C31" s="44"/>
      <c r="D31" s="45"/>
      <c r="E31" s="37"/>
      <c r="F31" s="37"/>
      <c r="G31" s="38"/>
      <c r="J31" s="46"/>
      <c r="K31" s="37"/>
      <c r="L31" s="37"/>
      <c r="M31" s="37"/>
      <c r="N31" s="41"/>
      <c r="O31" s="46"/>
      <c r="P31" s="37"/>
      <c r="Q31" s="37"/>
      <c r="R31" s="37"/>
      <c r="S31" s="41"/>
      <c r="T31" s="46"/>
      <c r="U31" s="37"/>
      <c r="V31" s="37"/>
      <c r="W31" s="37"/>
      <c r="X31" s="41"/>
      <c r="Y31" s="46"/>
      <c r="Z31" s="37"/>
      <c r="AA31" s="37"/>
      <c r="AB31" s="37"/>
      <c r="AC31" s="41"/>
      <c r="AD31" s="46"/>
      <c r="AE31" s="37"/>
      <c r="AF31" s="37"/>
      <c r="AG31" s="37"/>
      <c r="AH31" s="41"/>
    </row>
    <row r="32" spans="1:34" x14ac:dyDescent="0.2">
      <c r="A32" s="75" t="s">
        <v>68</v>
      </c>
      <c r="B32" s="47" t="s">
        <v>264</v>
      </c>
      <c r="C32" s="44" t="s">
        <v>71</v>
      </c>
      <c r="D32" s="45"/>
      <c r="E32" s="37"/>
      <c r="F32" s="37">
        <f t="shared" si="6"/>
        <v>0</v>
      </c>
      <c r="G32" s="38"/>
      <c r="J32" s="46"/>
      <c r="K32" s="37"/>
      <c r="L32" s="37">
        <f t="shared" si="0"/>
        <v>0</v>
      </c>
      <c r="M32" s="37"/>
      <c r="N32" s="41"/>
      <c r="O32" s="46"/>
      <c r="P32" s="37"/>
      <c r="Q32" s="37">
        <f t="shared" si="1"/>
        <v>0</v>
      </c>
      <c r="R32" s="37"/>
      <c r="S32" s="41"/>
      <c r="T32" s="46"/>
      <c r="U32" s="37"/>
      <c r="V32" s="37">
        <f t="shared" si="2"/>
        <v>0</v>
      </c>
      <c r="W32" s="37"/>
      <c r="X32" s="41"/>
      <c r="Y32" s="46"/>
      <c r="Z32" s="37"/>
      <c r="AA32" s="37">
        <f t="shared" si="3"/>
        <v>0</v>
      </c>
      <c r="AB32" s="37"/>
      <c r="AC32" s="41"/>
      <c r="AD32" s="46"/>
      <c r="AE32" s="37"/>
      <c r="AF32" s="37">
        <f t="shared" si="4"/>
        <v>0</v>
      </c>
      <c r="AG32" s="37"/>
      <c r="AH32" s="41"/>
    </row>
    <row r="33" spans="1:34" x14ac:dyDescent="0.2">
      <c r="A33" s="75"/>
      <c r="B33" s="47"/>
      <c r="C33" s="44"/>
      <c r="D33" s="45"/>
      <c r="E33" s="37"/>
      <c r="F33" s="37"/>
      <c r="G33" s="38"/>
      <c r="J33" s="46"/>
      <c r="K33" s="37"/>
      <c r="L33" s="37"/>
      <c r="M33" s="37"/>
      <c r="N33" s="41"/>
      <c r="O33" s="46"/>
      <c r="P33" s="37"/>
      <c r="Q33" s="37"/>
      <c r="R33" s="37"/>
      <c r="S33" s="41"/>
      <c r="T33" s="46"/>
      <c r="U33" s="37"/>
      <c r="V33" s="37"/>
      <c r="W33" s="37"/>
      <c r="X33" s="41"/>
      <c r="Y33" s="46"/>
      <c r="Z33" s="37"/>
      <c r="AA33" s="37"/>
      <c r="AB33" s="37"/>
      <c r="AC33" s="41"/>
      <c r="AD33" s="46"/>
      <c r="AE33" s="37"/>
      <c r="AF33" s="37"/>
      <c r="AG33" s="37"/>
      <c r="AH33" s="41"/>
    </row>
    <row r="34" spans="1:34" x14ac:dyDescent="0.2">
      <c r="A34" s="75" t="s">
        <v>70</v>
      </c>
      <c r="B34" s="47" t="s">
        <v>265</v>
      </c>
      <c r="C34" s="44" t="s">
        <v>262</v>
      </c>
      <c r="D34" s="45"/>
      <c r="E34" s="37"/>
      <c r="F34" s="37">
        <f t="shared" si="6"/>
        <v>0</v>
      </c>
      <c r="G34" s="38"/>
      <c r="J34" s="46"/>
      <c r="K34" s="37"/>
      <c r="L34" s="37">
        <f t="shared" si="0"/>
        <v>0</v>
      </c>
      <c r="M34" s="37"/>
      <c r="N34" s="41"/>
      <c r="O34" s="46"/>
      <c r="P34" s="37"/>
      <c r="Q34" s="37">
        <f t="shared" si="1"/>
        <v>0</v>
      </c>
      <c r="R34" s="37"/>
      <c r="S34" s="41"/>
      <c r="T34" s="46"/>
      <c r="U34" s="37"/>
      <c r="V34" s="37">
        <f t="shared" si="2"/>
        <v>0</v>
      </c>
      <c r="W34" s="37"/>
      <c r="X34" s="41"/>
      <c r="Y34" s="46"/>
      <c r="Z34" s="37"/>
      <c r="AA34" s="37">
        <f t="shared" si="3"/>
        <v>0</v>
      </c>
      <c r="AB34" s="37"/>
      <c r="AC34" s="41"/>
      <c r="AD34" s="46"/>
      <c r="AE34" s="37"/>
      <c r="AF34" s="37">
        <f t="shared" si="4"/>
        <v>0</v>
      </c>
      <c r="AG34" s="37"/>
      <c r="AH34" s="41"/>
    </row>
    <row r="35" spans="1:34" x14ac:dyDescent="0.2">
      <c r="A35" s="75"/>
      <c r="B35" s="47"/>
      <c r="C35" s="44"/>
      <c r="D35" s="45"/>
      <c r="E35" s="37"/>
      <c r="F35" s="37"/>
      <c r="G35" s="38"/>
      <c r="J35" s="46"/>
      <c r="K35" s="37"/>
      <c r="L35" s="37"/>
      <c r="M35" s="37"/>
      <c r="N35" s="41"/>
      <c r="O35" s="46"/>
      <c r="P35" s="37"/>
      <c r="Q35" s="37"/>
      <c r="R35" s="37"/>
      <c r="S35" s="41"/>
      <c r="T35" s="46"/>
      <c r="U35" s="37"/>
      <c r="V35" s="37"/>
      <c r="W35" s="37"/>
      <c r="X35" s="41"/>
      <c r="Y35" s="46"/>
      <c r="Z35" s="37"/>
      <c r="AA35" s="37"/>
      <c r="AB35" s="37"/>
      <c r="AC35" s="41"/>
      <c r="AD35" s="46"/>
      <c r="AE35" s="37"/>
      <c r="AF35" s="37"/>
      <c r="AG35" s="37"/>
      <c r="AH35" s="41"/>
    </row>
    <row r="36" spans="1:34" x14ac:dyDescent="0.2">
      <c r="A36" s="75" t="s">
        <v>267</v>
      </c>
      <c r="B36" s="47" t="s">
        <v>266</v>
      </c>
      <c r="C36" s="44" t="s">
        <v>262</v>
      </c>
      <c r="D36" s="45"/>
      <c r="E36" s="37"/>
      <c r="F36" s="37">
        <f t="shared" si="6"/>
        <v>0</v>
      </c>
      <c r="G36" s="38"/>
      <c r="J36" s="46"/>
      <c r="K36" s="37"/>
      <c r="L36" s="37">
        <f t="shared" si="0"/>
        <v>0</v>
      </c>
      <c r="M36" s="37"/>
      <c r="N36" s="41"/>
      <c r="O36" s="46"/>
      <c r="P36" s="37"/>
      <c r="Q36" s="37">
        <f t="shared" si="1"/>
        <v>0</v>
      </c>
      <c r="R36" s="37"/>
      <c r="S36" s="41"/>
      <c r="T36" s="46"/>
      <c r="U36" s="37"/>
      <c r="V36" s="37">
        <f t="shared" si="2"/>
        <v>0</v>
      </c>
      <c r="W36" s="37"/>
      <c r="X36" s="41"/>
      <c r="Y36" s="46"/>
      <c r="Z36" s="37"/>
      <c r="AA36" s="37">
        <f t="shared" si="3"/>
        <v>0</v>
      </c>
      <c r="AB36" s="37"/>
      <c r="AC36" s="41"/>
      <c r="AD36" s="46"/>
      <c r="AE36" s="37"/>
      <c r="AF36" s="37">
        <f t="shared" si="4"/>
        <v>0</v>
      </c>
      <c r="AG36" s="37"/>
      <c r="AH36" s="41"/>
    </row>
    <row r="37" spans="1:34" x14ac:dyDescent="0.2">
      <c r="A37" s="75"/>
      <c r="B37" s="47"/>
      <c r="C37" s="44"/>
      <c r="D37" s="45"/>
      <c r="E37" s="37"/>
      <c r="F37" s="37"/>
      <c r="G37" s="38"/>
      <c r="J37" s="46"/>
      <c r="K37" s="37"/>
      <c r="L37" s="37"/>
      <c r="M37" s="37"/>
      <c r="N37" s="41"/>
      <c r="O37" s="46"/>
      <c r="P37" s="37"/>
      <c r="Q37" s="37"/>
      <c r="R37" s="37"/>
      <c r="S37" s="41"/>
      <c r="T37" s="46"/>
      <c r="U37" s="37"/>
      <c r="V37" s="37"/>
      <c r="W37" s="37"/>
      <c r="X37" s="41"/>
      <c r="Y37" s="46"/>
      <c r="Z37" s="37"/>
      <c r="AA37" s="37"/>
      <c r="AB37" s="37"/>
      <c r="AC37" s="41"/>
      <c r="AD37" s="46"/>
      <c r="AE37" s="37"/>
      <c r="AF37" s="37"/>
      <c r="AG37" s="37"/>
      <c r="AH37" s="41"/>
    </row>
    <row r="38" spans="1:34" x14ac:dyDescent="0.2">
      <c r="A38" s="75" t="s">
        <v>269</v>
      </c>
      <c r="B38" s="47" t="s">
        <v>268</v>
      </c>
      <c r="C38" s="44"/>
      <c r="D38" s="45"/>
      <c r="E38" s="37"/>
      <c r="F38" s="37">
        <f t="shared" si="6"/>
        <v>0</v>
      </c>
      <c r="G38" s="38"/>
      <c r="J38" s="46"/>
      <c r="K38" s="37"/>
      <c r="L38" s="37">
        <f t="shared" si="0"/>
        <v>0</v>
      </c>
      <c r="M38" s="37"/>
      <c r="N38" s="41"/>
      <c r="O38" s="46"/>
      <c r="P38" s="37"/>
      <c r="Q38" s="37">
        <f t="shared" si="1"/>
        <v>0</v>
      </c>
      <c r="R38" s="37"/>
      <c r="S38" s="41"/>
      <c r="T38" s="46"/>
      <c r="U38" s="37"/>
      <c r="V38" s="37">
        <f t="shared" si="2"/>
        <v>0</v>
      </c>
      <c r="W38" s="37"/>
      <c r="X38" s="41"/>
      <c r="Y38" s="46"/>
      <c r="Z38" s="37"/>
      <c r="AA38" s="37">
        <f t="shared" si="3"/>
        <v>0</v>
      </c>
      <c r="AB38" s="37"/>
      <c r="AC38" s="41"/>
      <c r="AD38" s="46"/>
      <c r="AE38" s="37"/>
      <c r="AF38" s="37">
        <f t="shared" si="4"/>
        <v>0</v>
      </c>
      <c r="AG38" s="37"/>
      <c r="AH38" s="41"/>
    </row>
    <row r="39" spans="1:34" x14ac:dyDescent="0.2">
      <c r="A39" s="42"/>
      <c r="B39" s="43"/>
      <c r="C39" s="44"/>
      <c r="D39" s="45"/>
      <c r="E39" s="37"/>
      <c r="F39" s="37"/>
      <c r="G39" s="38"/>
      <c r="J39" s="46"/>
      <c r="K39" s="37"/>
      <c r="L39" s="37"/>
      <c r="M39" s="37"/>
      <c r="N39" s="41"/>
      <c r="O39" s="46"/>
      <c r="P39" s="37"/>
      <c r="Q39" s="37"/>
      <c r="R39" s="37"/>
      <c r="S39" s="41"/>
      <c r="T39" s="46"/>
      <c r="U39" s="37"/>
      <c r="V39" s="37"/>
      <c r="W39" s="37"/>
      <c r="X39" s="41"/>
      <c r="Y39" s="46"/>
      <c r="Z39" s="37"/>
      <c r="AA39" s="37"/>
      <c r="AB39" s="37"/>
      <c r="AC39" s="41"/>
      <c r="AD39" s="46"/>
      <c r="AE39" s="37"/>
      <c r="AF39" s="37"/>
      <c r="AG39" s="37"/>
      <c r="AH39" s="41"/>
    </row>
    <row r="40" spans="1:34" s="82" customFormat="1" x14ac:dyDescent="0.2">
      <c r="A40" s="76"/>
      <c r="B40" s="77" t="str">
        <f>CONCATENATE("S/Total ",B29," (H.T.)")</f>
        <v>S/Total TABLEAUX (H.T.)</v>
      </c>
      <c r="C40" s="78"/>
      <c r="D40" s="79"/>
      <c r="E40" s="80"/>
      <c r="F40" s="80"/>
      <c r="G40" s="81">
        <f>SUM(F29:F39)</f>
        <v>0</v>
      </c>
      <c r="J40" s="83"/>
      <c r="K40" s="80"/>
      <c r="L40" s="80">
        <f>SUM(K29:K39)</f>
        <v>0</v>
      </c>
      <c r="M40" s="80"/>
      <c r="N40" s="84"/>
      <c r="O40" s="83"/>
      <c r="P40" s="80"/>
      <c r="Q40" s="80">
        <f>SUM(P29:P39)</f>
        <v>0</v>
      </c>
      <c r="R40" s="80"/>
      <c r="S40" s="84"/>
      <c r="T40" s="83"/>
      <c r="U40" s="80"/>
      <c r="V40" s="80">
        <f>SUM(U29:U39)</f>
        <v>0</v>
      </c>
      <c r="W40" s="80"/>
      <c r="X40" s="84"/>
      <c r="Y40" s="83"/>
      <c r="Z40" s="80"/>
      <c r="AA40" s="80">
        <f>SUM(Z29:Z39)</f>
        <v>0</v>
      </c>
      <c r="AB40" s="80"/>
      <c r="AC40" s="84"/>
      <c r="AD40" s="83"/>
      <c r="AE40" s="80"/>
      <c r="AF40" s="80">
        <f>SUM(AE29:AE39)</f>
        <v>0</v>
      </c>
      <c r="AG40" s="80"/>
      <c r="AH40" s="84"/>
    </row>
    <row r="41" spans="1:34" x14ac:dyDescent="0.2">
      <c r="A41" s="42"/>
      <c r="B41" s="43"/>
      <c r="C41" s="44"/>
      <c r="D41" s="45"/>
      <c r="E41" s="37"/>
      <c r="F41" s="37"/>
      <c r="G41" s="38"/>
      <c r="J41" s="46"/>
      <c r="K41" s="37"/>
      <c r="L41" s="37"/>
      <c r="M41" s="37"/>
      <c r="N41" s="41"/>
      <c r="O41" s="46"/>
      <c r="P41" s="37"/>
      <c r="Q41" s="37"/>
      <c r="R41" s="37"/>
      <c r="S41" s="41"/>
      <c r="T41" s="46"/>
      <c r="U41" s="37"/>
      <c r="V41" s="37"/>
      <c r="W41" s="37"/>
      <c r="X41" s="41"/>
      <c r="Y41" s="46"/>
      <c r="Z41" s="37"/>
      <c r="AA41" s="37"/>
      <c r="AB41" s="37"/>
      <c r="AC41" s="41"/>
      <c r="AD41" s="46"/>
      <c r="AE41" s="37"/>
      <c r="AF41" s="37"/>
      <c r="AG41" s="37"/>
      <c r="AH41" s="41"/>
    </row>
    <row r="42" spans="1:34" x14ac:dyDescent="0.2">
      <c r="A42" s="54" t="s">
        <v>77</v>
      </c>
      <c r="B42" s="55" t="s">
        <v>270</v>
      </c>
      <c r="C42" s="44"/>
      <c r="D42" s="45"/>
      <c r="E42" s="37"/>
      <c r="F42" s="37"/>
      <c r="G42" s="38"/>
      <c r="J42" s="46"/>
      <c r="K42" s="37"/>
      <c r="L42" s="37">
        <f t="shared" si="0"/>
        <v>0</v>
      </c>
      <c r="M42" s="37"/>
      <c r="N42" s="41"/>
      <c r="O42" s="46"/>
      <c r="P42" s="37"/>
      <c r="Q42" s="37">
        <f t="shared" si="1"/>
        <v>0</v>
      </c>
      <c r="R42" s="37"/>
      <c r="S42" s="41"/>
      <c r="T42" s="46"/>
      <c r="U42" s="37"/>
      <c r="V42" s="37">
        <f t="shared" si="2"/>
        <v>0</v>
      </c>
      <c r="W42" s="37"/>
      <c r="X42" s="41"/>
      <c r="Y42" s="46"/>
      <c r="Z42" s="37"/>
      <c r="AA42" s="37">
        <f t="shared" si="3"/>
        <v>0</v>
      </c>
      <c r="AB42" s="37"/>
      <c r="AC42" s="41"/>
      <c r="AD42" s="46"/>
      <c r="AE42" s="37"/>
      <c r="AF42" s="37">
        <f t="shared" si="4"/>
        <v>0</v>
      </c>
      <c r="AG42" s="37"/>
      <c r="AH42" s="41"/>
    </row>
    <row r="43" spans="1:34" x14ac:dyDescent="0.2">
      <c r="A43" s="75" t="s">
        <v>79</v>
      </c>
      <c r="B43" s="47" t="s">
        <v>271</v>
      </c>
      <c r="C43" s="44"/>
      <c r="D43" s="45"/>
      <c r="E43" s="37"/>
      <c r="F43" s="37">
        <f t="shared" ref="F43:F47" si="7">D43*E43</f>
        <v>0</v>
      </c>
      <c r="G43" s="38"/>
      <c r="J43" s="46"/>
      <c r="K43" s="37"/>
      <c r="L43" s="37">
        <f t="shared" ref="L43:L47" si="8">J43*K43</f>
        <v>0</v>
      </c>
      <c r="M43" s="37"/>
      <c r="N43" s="41"/>
      <c r="O43" s="46"/>
      <c r="P43" s="37"/>
      <c r="Q43" s="37">
        <f t="shared" ref="Q43:Q47" si="9">O43*P43</f>
        <v>0</v>
      </c>
      <c r="R43" s="37"/>
      <c r="S43" s="41"/>
      <c r="T43" s="46"/>
      <c r="U43" s="37"/>
      <c r="V43" s="37">
        <f t="shared" ref="V43:V47" si="10">T43*U43</f>
        <v>0</v>
      </c>
      <c r="W43" s="37"/>
      <c r="X43" s="41"/>
      <c r="Y43" s="46"/>
      <c r="Z43" s="37"/>
      <c r="AA43" s="37">
        <f t="shared" ref="AA43:AA47" si="11">Y43*Z43</f>
        <v>0</v>
      </c>
      <c r="AB43" s="37"/>
      <c r="AC43" s="41"/>
      <c r="AD43" s="46"/>
      <c r="AE43" s="37"/>
      <c r="AF43" s="37">
        <f t="shared" ref="AF43:AF47" si="12">AD43*AE43</f>
        <v>0</v>
      </c>
      <c r="AG43" s="37"/>
      <c r="AH43" s="41"/>
    </row>
    <row r="44" spans="1:34" x14ac:dyDescent="0.2">
      <c r="A44" s="75"/>
      <c r="B44" s="47"/>
      <c r="C44" s="44"/>
      <c r="D44" s="45"/>
      <c r="E44" s="37"/>
      <c r="F44" s="37"/>
      <c r="G44" s="38"/>
      <c r="J44" s="46"/>
      <c r="K44" s="37"/>
      <c r="L44" s="37"/>
      <c r="M44" s="37"/>
      <c r="N44" s="41"/>
      <c r="O44" s="46"/>
      <c r="P44" s="37"/>
      <c r="Q44" s="37"/>
      <c r="R44" s="37"/>
      <c r="S44" s="41"/>
      <c r="T44" s="46"/>
      <c r="U44" s="37"/>
      <c r="V44" s="37"/>
      <c r="W44" s="37"/>
      <c r="X44" s="41"/>
      <c r="Y44" s="46"/>
      <c r="Z44" s="37"/>
      <c r="AA44" s="37"/>
      <c r="AB44" s="37"/>
      <c r="AC44" s="41"/>
      <c r="AD44" s="46"/>
      <c r="AE44" s="37"/>
      <c r="AF44" s="37"/>
      <c r="AG44" s="37"/>
      <c r="AH44" s="41"/>
    </row>
    <row r="45" spans="1:34" x14ac:dyDescent="0.2">
      <c r="A45" s="75" t="s">
        <v>87</v>
      </c>
      <c r="B45" s="47" t="s">
        <v>272</v>
      </c>
      <c r="C45" s="44"/>
      <c r="D45" s="45"/>
      <c r="E45" s="37"/>
      <c r="F45" s="37">
        <f t="shared" si="7"/>
        <v>0</v>
      </c>
      <c r="G45" s="38"/>
      <c r="J45" s="46"/>
      <c r="K45" s="37"/>
      <c r="L45" s="37">
        <f t="shared" si="8"/>
        <v>0</v>
      </c>
      <c r="M45" s="37"/>
      <c r="N45" s="41"/>
      <c r="O45" s="46"/>
      <c r="P45" s="37"/>
      <c r="Q45" s="37">
        <f t="shared" si="9"/>
        <v>0</v>
      </c>
      <c r="R45" s="37"/>
      <c r="S45" s="41"/>
      <c r="T45" s="46"/>
      <c r="U45" s="37"/>
      <c r="V45" s="37">
        <f t="shared" si="10"/>
        <v>0</v>
      </c>
      <c r="W45" s="37"/>
      <c r="X45" s="41"/>
      <c r="Y45" s="46"/>
      <c r="Z45" s="37"/>
      <c r="AA45" s="37">
        <f t="shared" si="11"/>
        <v>0</v>
      </c>
      <c r="AB45" s="37"/>
      <c r="AC45" s="41"/>
      <c r="AD45" s="46"/>
      <c r="AE45" s="37"/>
      <c r="AF45" s="37">
        <f t="shared" si="12"/>
        <v>0</v>
      </c>
      <c r="AG45" s="37"/>
      <c r="AH45" s="41"/>
    </row>
    <row r="46" spans="1:34" x14ac:dyDescent="0.2">
      <c r="A46" s="75"/>
      <c r="B46" s="47"/>
      <c r="C46" s="44"/>
      <c r="D46" s="45"/>
      <c r="E46" s="37"/>
      <c r="F46" s="37"/>
      <c r="G46" s="38"/>
      <c r="J46" s="46"/>
      <c r="K46" s="37"/>
      <c r="L46" s="37"/>
      <c r="M46" s="37"/>
      <c r="N46" s="41"/>
      <c r="O46" s="46"/>
      <c r="P46" s="37"/>
      <c r="Q46" s="37"/>
      <c r="R46" s="37"/>
      <c r="S46" s="41"/>
      <c r="T46" s="46"/>
      <c r="U46" s="37"/>
      <c r="V46" s="37"/>
      <c r="W46" s="37"/>
      <c r="X46" s="41"/>
      <c r="Y46" s="46"/>
      <c r="Z46" s="37"/>
      <c r="AA46" s="37"/>
      <c r="AB46" s="37"/>
      <c r="AC46" s="41"/>
      <c r="AD46" s="46"/>
      <c r="AE46" s="37"/>
      <c r="AF46" s="37"/>
      <c r="AG46" s="37"/>
      <c r="AH46" s="41"/>
    </row>
    <row r="47" spans="1:34" x14ac:dyDescent="0.2">
      <c r="A47" s="75" t="s">
        <v>274</v>
      </c>
      <c r="B47" s="47" t="s">
        <v>273</v>
      </c>
      <c r="C47" s="44"/>
      <c r="D47" s="45"/>
      <c r="E47" s="37"/>
      <c r="F47" s="37">
        <f t="shared" si="7"/>
        <v>0</v>
      </c>
      <c r="G47" s="38"/>
      <c r="J47" s="46"/>
      <c r="K47" s="37"/>
      <c r="L47" s="37">
        <f t="shared" si="8"/>
        <v>0</v>
      </c>
      <c r="M47" s="37"/>
      <c r="N47" s="41"/>
      <c r="O47" s="46"/>
      <c r="P47" s="37"/>
      <c r="Q47" s="37">
        <f t="shared" si="9"/>
        <v>0</v>
      </c>
      <c r="R47" s="37"/>
      <c r="S47" s="41"/>
      <c r="T47" s="46"/>
      <c r="U47" s="37"/>
      <c r="V47" s="37">
        <f t="shared" si="10"/>
        <v>0</v>
      </c>
      <c r="W47" s="37"/>
      <c r="X47" s="41"/>
      <c r="Y47" s="46"/>
      <c r="Z47" s="37"/>
      <c r="AA47" s="37">
        <f t="shared" si="11"/>
        <v>0</v>
      </c>
      <c r="AB47" s="37"/>
      <c r="AC47" s="41"/>
      <c r="AD47" s="46"/>
      <c r="AE47" s="37"/>
      <c r="AF47" s="37">
        <f t="shared" si="12"/>
        <v>0</v>
      </c>
      <c r="AG47" s="37"/>
      <c r="AH47" s="41"/>
    </row>
    <row r="48" spans="1:34" x14ac:dyDescent="0.2">
      <c r="A48" s="42"/>
      <c r="B48" s="43"/>
      <c r="C48" s="44"/>
      <c r="D48" s="45"/>
      <c r="E48" s="37"/>
      <c r="F48" s="37"/>
      <c r="G48" s="38"/>
      <c r="J48" s="46"/>
      <c r="K48" s="37"/>
      <c r="L48" s="37"/>
      <c r="M48" s="37"/>
      <c r="N48" s="41"/>
      <c r="O48" s="46"/>
      <c r="P48" s="37"/>
      <c r="Q48" s="37"/>
      <c r="R48" s="37"/>
      <c r="S48" s="41"/>
      <c r="T48" s="46"/>
      <c r="U48" s="37"/>
      <c r="V48" s="37"/>
      <c r="W48" s="37"/>
      <c r="X48" s="41"/>
      <c r="Y48" s="46"/>
      <c r="Z48" s="37"/>
      <c r="AA48" s="37"/>
      <c r="AB48" s="37"/>
      <c r="AC48" s="41"/>
      <c r="AD48" s="46"/>
      <c r="AE48" s="37"/>
      <c r="AF48" s="37"/>
      <c r="AG48" s="37"/>
      <c r="AH48" s="41"/>
    </row>
    <row r="49" spans="1:34" s="82" customFormat="1" x14ac:dyDescent="0.2">
      <c r="A49" s="76"/>
      <c r="B49" s="77" t="str">
        <f>CONCATENATE("S/Total ",B42," (H.T.)")</f>
        <v>S/Total CIRCUIT DE TERRE ET LIAISON EQUIPOTENTIELLE (H.T.)</v>
      </c>
      <c r="C49" s="78"/>
      <c r="D49" s="79"/>
      <c r="E49" s="80"/>
      <c r="F49" s="80"/>
      <c r="G49" s="81">
        <f>SUM(F42:F48)</f>
        <v>0</v>
      </c>
      <c r="J49" s="83"/>
      <c r="K49" s="80"/>
      <c r="L49" s="80">
        <f>SUM(K42:K48)</f>
        <v>0</v>
      </c>
      <c r="M49" s="80"/>
      <c r="N49" s="84"/>
      <c r="O49" s="83"/>
      <c r="P49" s="80"/>
      <c r="Q49" s="80">
        <f>SUM(P42:P48)</f>
        <v>0</v>
      </c>
      <c r="R49" s="80"/>
      <c r="S49" s="84"/>
      <c r="T49" s="83"/>
      <c r="U49" s="80"/>
      <c r="V49" s="80">
        <f>SUM(U42:U48)</f>
        <v>0</v>
      </c>
      <c r="W49" s="80"/>
      <c r="X49" s="84"/>
      <c r="Y49" s="83"/>
      <c r="Z49" s="80"/>
      <c r="AA49" s="80">
        <f>SUM(Z42:Z48)</f>
        <v>0</v>
      </c>
      <c r="AB49" s="80"/>
      <c r="AC49" s="84"/>
      <c r="AD49" s="83"/>
      <c r="AE49" s="80"/>
      <c r="AF49" s="80">
        <f>SUM(AE42:AE48)</f>
        <v>0</v>
      </c>
      <c r="AG49" s="80"/>
      <c r="AH49" s="84"/>
    </row>
    <row r="50" spans="1:34" x14ac:dyDescent="0.2">
      <c r="A50" s="42"/>
      <c r="B50" s="43"/>
      <c r="C50" s="44"/>
      <c r="D50" s="45"/>
      <c r="E50" s="37"/>
      <c r="F50" s="37"/>
      <c r="G50" s="38"/>
      <c r="J50" s="46"/>
      <c r="K50" s="37"/>
      <c r="L50" s="37"/>
      <c r="M50" s="37"/>
      <c r="N50" s="41"/>
      <c r="O50" s="46"/>
      <c r="P50" s="37"/>
      <c r="Q50" s="37"/>
      <c r="R50" s="37"/>
      <c r="S50" s="41"/>
      <c r="T50" s="46"/>
      <c r="U50" s="37"/>
      <c r="V50" s="37"/>
      <c r="W50" s="37"/>
      <c r="X50" s="41"/>
      <c r="Y50" s="46"/>
      <c r="Z50" s="37"/>
      <c r="AA50" s="37"/>
      <c r="AB50" s="37"/>
      <c r="AC50" s="41"/>
      <c r="AD50" s="46"/>
      <c r="AE50" s="37"/>
      <c r="AF50" s="37"/>
      <c r="AG50" s="37"/>
      <c r="AH50" s="41"/>
    </row>
    <row r="51" spans="1:34" x14ac:dyDescent="0.2">
      <c r="A51" s="54" t="s">
        <v>93</v>
      </c>
      <c r="B51" s="55" t="s">
        <v>275</v>
      </c>
      <c r="C51" s="44"/>
      <c r="D51" s="45"/>
      <c r="E51" s="37"/>
      <c r="F51" s="37"/>
      <c r="G51" s="38"/>
      <c r="J51" s="46"/>
      <c r="K51" s="37"/>
      <c r="L51" s="37">
        <f t="shared" si="0"/>
        <v>0</v>
      </c>
      <c r="M51" s="37"/>
      <c r="N51" s="41"/>
      <c r="O51" s="46"/>
      <c r="P51" s="37"/>
      <c r="Q51" s="37">
        <f t="shared" si="1"/>
        <v>0</v>
      </c>
      <c r="R51" s="37"/>
      <c r="S51" s="41"/>
      <c r="T51" s="46"/>
      <c r="U51" s="37"/>
      <c r="V51" s="37">
        <f t="shared" si="2"/>
        <v>0</v>
      </c>
      <c r="W51" s="37"/>
      <c r="X51" s="41"/>
      <c r="Y51" s="46"/>
      <c r="Z51" s="37"/>
      <c r="AA51" s="37">
        <f t="shared" si="3"/>
        <v>0</v>
      </c>
      <c r="AB51" s="37"/>
      <c r="AC51" s="41"/>
      <c r="AD51" s="46"/>
      <c r="AE51" s="37"/>
      <c r="AF51" s="37">
        <f t="shared" si="4"/>
        <v>0</v>
      </c>
      <c r="AG51" s="37"/>
      <c r="AH51" s="41"/>
    </row>
    <row r="52" spans="1:34" x14ac:dyDescent="0.2">
      <c r="A52" s="75" t="s">
        <v>95</v>
      </c>
      <c r="B52" s="47" t="s">
        <v>276</v>
      </c>
      <c r="C52" s="44"/>
      <c r="D52" s="45"/>
      <c r="E52" s="37"/>
      <c r="F52" s="37">
        <f t="shared" ref="F52:F54" si="13">D52*E52</f>
        <v>0</v>
      </c>
      <c r="G52" s="38"/>
      <c r="J52" s="46"/>
      <c r="K52" s="37"/>
      <c r="L52" s="37"/>
      <c r="M52" s="37"/>
      <c r="N52" s="41"/>
      <c r="O52" s="46"/>
      <c r="P52" s="37"/>
      <c r="Q52" s="37"/>
      <c r="R52" s="37"/>
      <c r="S52" s="41"/>
      <c r="T52" s="46"/>
      <c r="U52" s="37"/>
      <c r="V52" s="37"/>
      <c r="W52" s="37"/>
      <c r="X52" s="41"/>
      <c r="Y52" s="46"/>
      <c r="Z52" s="37"/>
      <c r="AA52" s="37"/>
      <c r="AB52" s="37"/>
      <c r="AC52" s="41"/>
      <c r="AD52" s="46"/>
      <c r="AE52" s="37"/>
      <c r="AF52" s="37"/>
      <c r="AG52" s="37"/>
      <c r="AH52" s="41"/>
    </row>
    <row r="53" spans="1:34" x14ac:dyDescent="0.2">
      <c r="A53" s="75"/>
      <c r="B53" s="47"/>
      <c r="C53" s="44"/>
      <c r="D53" s="45"/>
      <c r="E53" s="37"/>
      <c r="F53" s="37"/>
      <c r="G53" s="38"/>
      <c r="J53" s="46"/>
      <c r="K53" s="37"/>
      <c r="L53" s="37"/>
      <c r="M53" s="37"/>
      <c r="N53" s="41"/>
      <c r="O53" s="46"/>
      <c r="P53" s="37"/>
      <c r="Q53" s="37"/>
      <c r="R53" s="37"/>
      <c r="S53" s="41"/>
      <c r="T53" s="46"/>
      <c r="U53" s="37"/>
      <c r="V53" s="37"/>
      <c r="W53" s="37"/>
      <c r="X53" s="41"/>
      <c r="Y53" s="46"/>
      <c r="Z53" s="37"/>
      <c r="AA53" s="37"/>
      <c r="AB53" s="37"/>
      <c r="AC53" s="41"/>
      <c r="AD53" s="46"/>
      <c r="AE53" s="37"/>
      <c r="AF53" s="37"/>
      <c r="AG53" s="37"/>
      <c r="AH53" s="41"/>
    </row>
    <row r="54" spans="1:34" x14ac:dyDescent="0.2">
      <c r="A54" s="75" t="s">
        <v>99</v>
      </c>
      <c r="B54" s="47" t="s">
        <v>277</v>
      </c>
      <c r="C54" s="44"/>
      <c r="D54" s="45"/>
      <c r="E54" s="37"/>
      <c r="F54" s="37">
        <f t="shared" si="13"/>
        <v>0</v>
      </c>
      <c r="G54" s="38"/>
      <c r="J54" s="46"/>
      <c r="K54" s="37"/>
      <c r="L54" s="37">
        <f t="shared" ref="L54" si="14">J54*K54</f>
        <v>0</v>
      </c>
      <c r="M54" s="37"/>
      <c r="N54" s="41"/>
      <c r="O54" s="46"/>
      <c r="P54" s="37"/>
      <c r="Q54" s="37">
        <f t="shared" ref="Q54" si="15">O54*P54</f>
        <v>0</v>
      </c>
      <c r="R54" s="37"/>
      <c r="S54" s="41"/>
      <c r="T54" s="46"/>
      <c r="U54" s="37"/>
      <c r="V54" s="37">
        <f t="shared" ref="V54" si="16">T54*U54</f>
        <v>0</v>
      </c>
      <c r="W54" s="37"/>
      <c r="X54" s="41"/>
      <c r="Y54" s="46"/>
      <c r="Z54" s="37"/>
      <c r="AA54" s="37">
        <f t="shared" ref="AA54" si="17">Y54*Z54</f>
        <v>0</v>
      </c>
      <c r="AB54" s="37"/>
      <c r="AC54" s="41"/>
      <c r="AD54" s="46"/>
      <c r="AE54" s="37"/>
      <c r="AF54" s="37">
        <f t="shared" ref="AF54" si="18">AD54*AE54</f>
        <v>0</v>
      </c>
      <c r="AG54" s="37"/>
      <c r="AH54" s="41"/>
    </row>
    <row r="55" spans="1:34" x14ac:dyDescent="0.2">
      <c r="A55" s="42"/>
      <c r="B55" s="43"/>
      <c r="C55" s="44"/>
      <c r="D55" s="45"/>
      <c r="E55" s="37"/>
      <c r="F55" s="37"/>
      <c r="G55" s="38"/>
      <c r="J55" s="46"/>
      <c r="K55" s="37"/>
      <c r="L55" s="37"/>
      <c r="M55" s="37"/>
      <c r="N55" s="41"/>
      <c r="O55" s="46"/>
      <c r="P55" s="37"/>
      <c r="Q55" s="37"/>
      <c r="R55" s="37"/>
      <c r="S55" s="41"/>
      <c r="T55" s="46"/>
      <c r="U55" s="37"/>
      <c r="V55" s="37"/>
      <c r="W55" s="37"/>
      <c r="X55" s="41"/>
      <c r="Y55" s="46"/>
      <c r="Z55" s="37"/>
      <c r="AA55" s="37"/>
      <c r="AB55" s="37"/>
      <c r="AC55" s="41"/>
      <c r="AD55" s="46"/>
      <c r="AE55" s="37"/>
      <c r="AF55" s="37"/>
      <c r="AG55" s="37"/>
      <c r="AH55" s="41"/>
    </row>
    <row r="56" spans="1:34" s="82" customFormat="1" x14ac:dyDescent="0.2">
      <c r="A56" s="76"/>
      <c r="B56" s="77" t="str">
        <f>CONCATENATE("S/Total ",B51," (H.T.)")</f>
        <v>S/Total EQUIPEMENTS (H.T.)</v>
      </c>
      <c r="C56" s="78"/>
      <c r="D56" s="79"/>
      <c r="E56" s="80"/>
      <c r="F56" s="80"/>
      <c r="G56" s="81">
        <f>SUM(F51:F55)</f>
        <v>0</v>
      </c>
      <c r="J56" s="83"/>
      <c r="K56" s="80"/>
      <c r="L56" s="80">
        <f>SUM(K51:K55)</f>
        <v>0</v>
      </c>
      <c r="M56" s="80"/>
      <c r="N56" s="84"/>
      <c r="O56" s="83"/>
      <c r="P56" s="80"/>
      <c r="Q56" s="80">
        <f>SUM(P51:P55)</f>
        <v>0</v>
      </c>
      <c r="R56" s="80"/>
      <c r="S56" s="84"/>
      <c r="T56" s="83"/>
      <c r="U56" s="80"/>
      <c r="V56" s="80">
        <f>SUM(U51:U55)</f>
        <v>0</v>
      </c>
      <c r="W56" s="80"/>
      <c r="X56" s="84"/>
      <c r="Y56" s="83"/>
      <c r="Z56" s="80"/>
      <c r="AA56" s="80">
        <f>SUM(Z51:Z55)</f>
        <v>0</v>
      </c>
      <c r="AB56" s="80"/>
      <c r="AC56" s="84"/>
      <c r="AD56" s="83"/>
      <c r="AE56" s="80"/>
      <c r="AF56" s="80">
        <f>SUM(AE51:AE55)</f>
        <v>0</v>
      </c>
      <c r="AG56" s="80"/>
      <c r="AH56" s="84"/>
    </row>
    <row r="57" spans="1:34" x14ac:dyDescent="0.2">
      <c r="A57" s="42"/>
      <c r="B57" s="43"/>
      <c r="C57" s="44"/>
      <c r="D57" s="45"/>
      <c r="E57" s="37"/>
      <c r="F57" s="37"/>
      <c r="G57" s="38"/>
      <c r="J57" s="46"/>
      <c r="K57" s="37"/>
      <c r="L57" s="37"/>
      <c r="M57" s="37"/>
      <c r="N57" s="41"/>
      <c r="O57" s="46"/>
      <c r="P57" s="37"/>
      <c r="Q57" s="37"/>
      <c r="R57" s="37"/>
      <c r="S57" s="41"/>
      <c r="T57" s="46"/>
      <c r="U57" s="37"/>
      <c r="V57" s="37"/>
      <c r="W57" s="37"/>
      <c r="X57" s="41"/>
      <c r="Y57" s="46"/>
      <c r="Z57" s="37"/>
      <c r="AA57" s="37"/>
      <c r="AB57" s="37"/>
      <c r="AC57" s="41"/>
      <c r="AD57" s="46"/>
      <c r="AE57" s="37"/>
      <c r="AF57" s="37"/>
      <c r="AG57" s="37"/>
      <c r="AH57" s="41"/>
    </row>
    <row r="58" spans="1:34" x14ac:dyDescent="0.2">
      <c r="A58" s="54" t="s">
        <v>106</v>
      </c>
      <c r="B58" s="55" t="s">
        <v>278</v>
      </c>
      <c r="C58" s="44"/>
      <c r="D58" s="45"/>
      <c r="E58" s="37"/>
      <c r="F58" s="37">
        <f t="shared" ref="F58" si="19">D58*E58</f>
        <v>0</v>
      </c>
      <c r="G58" s="38"/>
      <c r="J58" s="46"/>
      <c r="K58" s="37"/>
      <c r="L58" s="37">
        <f t="shared" si="0"/>
        <v>0</v>
      </c>
      <c r="M58" s="37"/>
      <c r="N58" s="41"/>
      <c r="O58" s="46"/>
      <c r="P58" s="37"/>
      <c r="Q58" s="37">
        <f t="shared" si="1"/>
        <v>0</v>
      </c>
      <c r="R58" s="37"/>
      <c r="S58" s="41"/>
      <c r="T58" s="46"/>
      <c r="U58" s="37"/>
      <c r="V58" s="37">
        <f t="shared" si="2"/>
        <v>0</v>
      </c>
      <c r="W58" s="37"/>
      <c r="X58" s="41"/>
      <c r="Y58" s="46"/>
      <c r="Z58" s="37"/>
      <c r="AA58" s="37">
        <f t="shared" si="3"/>
        <v>0</v>
      </c>
      <c r="AB58" s="37"/>
      <c r="AC58" s="41"/>
      <c r="AD58" s="46"/>
      <c r="AE58" s="37"/>
      <c r="AF58" s="37">
        <f t="shared" si="4"/>
        <v>0</v>
      </c>
      <c r="AG58" s="37"/>
      <c r="AH58" s="41"/>
    </row>
    <row r="59" spans="1:34" x14ac:dyDescent="0.2">
      <c r="A59" s="75" t="s">
        <v>108</v>
      </c>
      <c r="B59" s="47" t="s">
        <v>279</v>
      </c>
      <c r="C59" s="44" t="s">
        <v>72</v>
      </c>
      <c r="D59" s="45"/>
      <c r="E59" s="37"/>
      <c r="F59" s="37"/>
      <c r="G59" s="38"/>
      <c r="J59" s="46"/>
      <c r="K59" s="37"/>
      <c r="L59" s="37"/>
      <c r="M59" s="37"/>
      <c r="N59" s="41"/>
      <c r="O59" s="46"/>
      <c r="P59" s="37"/>
      <c r="Q59" s="37"/>
      <c r="R59" s="37"/>
      <c r="S59" s="41"/>
      <c r="T59" s="46"/>
      <c r="U59" s="37"/>
      <c r="V59" s="37"/>
      <c r="W59" s="37"/>
      <c r="X59" s="41"/>
      <c r="Y59" s="46"/>
      <c r="Z59" s="37"/>
      <c r="AA59" s="37"/>
      <c r="AB59" s="37"/>
      <c r="AC59" s="41"/>
      <c r="AD59" s="46"/>
      <c r="AE59" s="37"/>
      <c r="AF59" s="37"/>
      <c r="AG59" s="37"/>
      <c r="AH59" s="41"/>
    </row>
    <row r="60" spans="1:34" x14ac:dyDescent="0.2">
      <c r="A60" s="75"/>
      <c r="B60" s="47"/>
      <c r="C60" s="44"/>
      <c r="D60" s="45"/>
      <c r="E60" s="37"/>
      <c r="F60" s="37"/>
      <c r="G60" s="38"/>
      <c r="J60" s="46"/>
      <c r="K60" s="37"/>
      <c r="L60" s="37"/>
      <c r="M60" s="37"/>
      <c r="N60" s="41"/>
      <c r="O60" s="46"/>
      <c r="P60" s="37"/>
      <c r="Q60" s="37"/>
      <c r="R60" s="37"/>
      <c r="S60" s="41"/>
      <c r="T60" s="46"/>
      <c r="U60" s="37"/>
      <c r="V60" s="37"/>
      <c r="W60" s="37"/>
      <c r="X60" s="41"/>
      <c r="Y60" s="46"/>
      <c r="Z60" s="37"/>
      <c r="AA60" s="37"/>
      <c r="AB60" s="37"/>
      <c r="AC60" s="41"/>
      <c r="AD60" s="46"/>
      <c r="AE60" s="37"/>
      <c r="AF60" s="37"/>
      <c r="AG60" s="37"/>
      <c r="AH60" s="41"/>
    </row>
    <row r="61" spans="1:34" x14ac:dyDescent="0.2">
      <c r="A61" s="75" t="s">
        <v>112</v>
      </c>
      <c r="B61" s="47" t="s">
        <v>280</v>
      </c>
      <c r="C61" s="44"/>
      <c r="D61" s="45"/>
      <c r="E61" s="37"/>
      <c r="F61" s="37"/>
      <c r="G61" s="38"/>
      <c r="J61" s="46"/>
      <c r="K61" s="37"/>
      <c r="L61" s="37">
        <f t="shared" ref="L61:L67" si="20">J61*K61</f>
        <v>0</v>
      </c>
      <c r="M61" s="37"/>
      <c r="N61" s="41"/>
      <c r="O61" s="46"/>
      <c r="P61" s="37"/>
      <c r="Q61" s="37">
        <f t="shared" ref="Q61:Q67" si="21">O61*P61</f>
        <v>0</v>
      </c>
      <c r="R61" s="37"/>
      <c r="S61" s="41"/>
      <c r="T61" s="46"/>
      <c r="U61" s="37"/>
      <c r="V61" s="37">
        <f t="shared" ref="V61:V67" si="22">T61*U61</f>
        <v>0</v>
      </c>
      <c r="W61" s="37"/>
      <c r="X61" s="41"/>
      <c r="Y61" s="46"/>
      <c r="Z61" s="37"/>
      <c r="AA61" s="37">
        <f t="shared" ref="AA61:AA67" si="23">Y61*Z61</f>
        <v>0</v>
      </c>
      <c r="AB61" s="37"/>
      <c r="AC61" s="41"/>
      <c r="AD61" s="46"/>
      <c r="AE61" s="37"/>
      <c r="AF61" s="37">
        <f t="shared" ref="AF61:AF67" si="24">AD61*AE61</f>
        <v>0</v>
      </c>
      <c r="AG61" s="37"/>
      <c r="AH61" s="41"/>
    </row>
    <row r="62" spans="1:34" x14ac:dyDescent="0.2">
      <c r="A62" s="42"/>
      <c r="B62" s="43"/>
      <c r="C62" s="44"/>
      <c r="D62" s="45"/>
      <c r="E62" s="37"/>
      <c r="F62" s="37">
        <f t="shared" ref="F62:F67" si="25">D62*E62</f>
        <v>0</v>
      </c>
      <c r="G62" s="38"/>
      <c r="J62" s="46"/>
      <c r="K62" s="37"/>
      <c r="L62" s="37">
        <f t="shared" si="20"/>
        <v>0</v>
      </c>
      <c r="M62" s="37"/>
      <c r="N62" s="41"/>
      <c r="O62" s="46"/>
      <c r="P62" s="37"/>
      <c r="Q62" s="37">
        <f t="shared" si="21"/>
        <v>0</v>
      </c>
      <c r="R62" s="37"/>
      <c r="S62" s="41"/>
      <c r="T62" s="46"/>
      <c r="U62" s="37"/>
      <c r="V62" s="37">
        <f t="shared" si="22"/>
        <v>0</v>
      </c>
      <c r="W62" s="37"/>
      <c r="X62" s="41"/>
      <c r="Y62" s="46"/>
      <c r="Z62" s="37"/>
      <c r="AA62" s="37">
        <f t="shared" si="23"/>
        <v>0</v>
      </c>
      <c r="AB62" s="37"/>
      <c r="AC62" s="41"/>
      <c r="AD62" s="46"/>
      <c r="AE62" s="37"/>
      <c r="AF62" s="37">
        <f t="shared" si="24"/>
        <v>0</v>
      </c>
      <c r="AG62" s="37"/>
      <c r="AH62" s="41"/>
    </row>
    <row r="63" spans="1:34" x14ac:dyDescent="0.2">
      <c r="A63" s="42"/>
      <c r="B63" s="43"/>
      <c r="C63" s="44"/>
      <c r="D63" s="45"/>
      <c r="E63" s="37"/>
      <c r="F63" s="37">
        <f t="shared" si="25"/>
        <v>0</v>
      </c>
      <c r="G63" s="38"/>
      <c r="J63" s="46"/>
      <c r="K63" s="37"/>
      <c r="L63" s="37">
        <f t="shared" si="20"/>
        <v>0</v>
      </c>
      <c r="M63" s="37"/>
      <c r="N63" s="41"/>
      <c r="O63" s="46"/>
      <c r="P63" s="37"/>
      <c r="Q63" s="37">
        <f t="shared" si="21"/>
        <v>0</v>
      </c>
      <c r="R63" s="37"/>
      <c r="S63" s="41"/>
      <c r="T63" s="46"/>
      <c r="U63" s="37"/>
      <c r="V63" s="37">
        <f t="shared" si="22"/>
        <v>0</v>
      </c>
      <c r="W63" s="37"/>
      <c r="X63" s="41"/>
      <c r="Y63" s="46"/>
      <c r="Z63" s="37"/>
      <c r="AA63" s="37">
        <f t="shared" si="23"/>
        <v>0</v>
      </c>
      <c r="AB63" s="37"/>
      <c r="AC63" s="41"/>
      <c r="AD63" s="46"/>
      <c r="AE63" s="37"/>
      <c r="AF63" s="37">
        <f t="shared" si="24"/>
        <v>0</v>
      </c>
      <c r="AG63" s="37"/>
      <c r="AH63" s="41"/>
    </row>
    <row r="64" spans="1:34" x14ac:dyDescent="0.2">
      <c r="A64" s="42"/>
      <c r="B64" s="43"/>
      <c r="C64" s="44"/>
      <c r="D64" s="45"/>
      <c r="E64" s="37"/>
      <c r="F64" s="37">
        <f t="shared" si="25"/>
        <v>0</v>
      </c>
      <c r="G64" s="38"/>
      <c r="J64" s="46"/>
      <c r="K64" s="37"/>
      <c r="L64" s="37">
        <f t="shared" si="20"/>
        <v>0</v>
      </c>
      <c r="M64" s="37"/>
      <c r="N64" s="41"/>
      <c r="O64" s="46"/>
      <c r="P64" s="37"/>
      <c r="Q64" s="37">
        <f t="shared" si="21"/>
        <v>0</v>
      </c>
      <c r="R64" s="37"/>
      <c r="S64" s="41"/>
      <c r="T64" s="46"/>
      <c r="U64" s="37"/>
      <c r="V64" s="37">
        <f t="shared" si="22"/>
        <v>0</v>
      </c>
      <c r="W64" s="37"/>
      <c r="X64" s="41"/>
      <c r="Y64" s="46"/>
      <c r="Z64" s="37"/>
      <c r="AA64" s="37">
        <f t="shared" si="23"/>
        <v>0</v>
      </c>
      <c r="AB64" s="37"/>
      <c r="AC64" s="41"/>
      <c r="AD64" s="46"/>
      <c r="AE64" s="37"/>
      <c r="AF64" s="37">
        <f t="shared" si="24"/>
        <v>0</v>
      </c>
      <c r="AG64" s="37"/>
      <c r="AH64" s="41"/>
    </row>
    <row r="65" spans="1:34" x14ac:dyDescent="0.2">
      <c r="A65" s="42"/>
      <c r="B65" s="43"/>
      <c r="C65" s="44"/>
      <c r="D65" s="45"/>
      <c r="E65" s="37"/>
      <c r="F65" s="37">
        <f t="shared" si="25"/>
        <v>0</v>
      </c>
      <c r="G65" s="38"/>
      <c r="J65" s="46"/>
      <c r="K65" s="37"/>
      <c r="L65" s="37">
        <f t="shared" si="20"/>
        <v>0</v>
      </c>
      <c r="M65" s="37"/>
      <c r="N65" s="41"/>
      <c r="O65" s="46"/>
      <c r="P65" s="37"/>
      <c r="Q65" s="37">
        <f t="shared" si="21"/>
        <v>0</v>
      </c>
      <c r="R65" s="37"/>
      <c r="S65" s="41"/>
      <c r="T65" s="46"/>
      <c r="U65" s="37"/>
      <c r="V65" s="37">
        <f t="shared" si="22"/>
        <v>0</v>
      </c>
      <c r="W65" s="37"/>
      <c r="X65" s="41"/>
      <c r="Y65" s="46"/>
      <c r="Z65" s="37"/>
      <c r="AA65" s="37">
        <f t="shared" si="23"/>
        <v>0</v>
      </c>
      <c r="AB65" s="37"/>
      <c r="AC65" s="41"/>
      <c r="AD65" s="46"/>
      <c r="AE65" s="37"/>
      <c r="AF65" s="37">
        <f t="shared" si="24"/>
        <v>0</v>
      </c>
      <c r="AG65" s="37"/>
      <c r="AH65" s="41"/>
    </row>
    <row r="66" spans="1:34" x14ac:dyDescent="0.2">
      <c r="A66" s="42"/>
      <c r="B66" s="43"/>
      <c r="C66" s="44"/>
      <c r="D66" s="45"/>
      <c r="E66" s="37"/>
      <c r="F66" s="37">
        <f t="shared" si="25"/>
        <v>0</v>
      </c>
      <c r="G66" s="38"/>
      <c r="J66" s="46"/>
      <c r="K66" s="37"/>
      <c r="L66" s="37">
        <f t="shared" si="20"/>
        <v>0</v>
      </c>
      <c r="M66" s="37"/>
      <c r="N66" s="41"/>
      <c r="O66" s="46"/>
      <c r="P66" s="37"/>
      <c r="Q66" s="37">
        <f t="shared" si="21"/>
        <v>0</v>
      </c>
      <c r="R66" s="37"/>
      <c r="S66" s="41"/>
      <c r="T66" s="46"/>
      <c r="U66" s="37"/>
      <c r="V66" s="37">
        <f t="shared" si="22"/>
        <v>0</v>
      </c>
      <c r="W66" s="37"/>
      <c r="X66" s="41"/>
      <c r="Y66" s="46"/>
      <c r="Z66" s="37"/>
      <c r="AA66" s="37">
        <f t="shared" si="23"/>
        <v>0</v>
      </c>
      <c r="AB66" s="37"/>
      <c r="AC66" s="41"/>
      <c r="AD66" s="46"/>
      <c r="AE66" s="37"/>
      <c r="AF66" s="37">
        <f t="shared" si="24"/>
        <v>0</v>
      </c>
      <c r="AG66" s="37"/>
      <c r="AH66" s="41"/>
    </row>
    <row r="67" spans="1:34" x14ac:dyDescent="0.2">
      <c r="A67" s="42"/>
      <c r="B67" s="43"/>
      <c r="C67" s="44"/>
      <c r="D67" s="45"/>
      <c r="E67" s="37"/>
      <c r="F67" s="37">
        <f t="shared" si="25"/>
        <v>0</v>
      </c>
      <c r="G67" s="38"/>
      <c r="J67" s="46"/>
      <c r="K67" s="37"/>
      <c r="L67" s="37">
        <f t="shared" si="20"/>
        <v>0</v>
      </c>
      <c r="M67" s="37"/>
      <c r="N67" s="41"/>
      <c r="O67" s="46"/>
      <c r="P67" s="37"/>
      <c r="Q67" s="37">
        <f t="shared" si="21"/>
        <v>0</v>
      </c>
      <c r="R67" s="37"/>
      <c r="S67" s="41"/>
      <c r="T67" s="46"/>
      <c r="U67" s="37"/>
      <c r="V67" s="37">
        <f t="shared" si="22"/>
        <v>0</v>
      </c>
      <c r="W67" s="37"/>
      <c r="X67" s="41"/>
      <c r="Y67" s="46"/>
      <c r="Z67" s="37"/>
      <c r="AA67" s="37">
        <f t="shared" si="23"/>
        <v>0</v>
      </c>
      <c r="AB67" s="37"/>
      <c r="AC67" s="41"/>
      <c r="AD67" s="46"/>
      <c r="AE67" s="37"/>
      <c r="AF67" s="37">
        <f t="shared" si="24"/>
        <v>0</v>
      </c>
      <c r="AG67" s="37"/>
      <c r="AH67" s="41"/>
    </row>
    <row r="68" spans="1:34" x14ac:dyDescent="0.2">
      <c r="A68" s="42"/>
      <c r="B68" s="43"/>
      <c r="C68" s="44"/>
      <c r="D68" s="45"/>
      <c r="E68" s="37"/>
      <c r="F68" s="37"/>
      <c r="G68" s="38"/>
      <c r="J68" s="46"/>
      <c r="K68" s="37"/>
      <c r="L68" s="37"/>
      <c r="M68" s="37"/>
      <c r="N68" s="41"/>
      <c r="O68" s="46"/>
      <c r="P68" s="37"/>
      <c r="Q68" s="37"/>
      <c r="R68" s="37"/>
      <c r="S68" s="41"/>
      <c r="T68" s="46"/>
      <c r="U68" s="37"/>
      <c r="V68" s="37"/>
      <c r="W68" s="37"/>
      <c r="X68" s="41"/>
      <c r="Y68" s="46"/>
      <c r="Z68" s="37"/>
      <c r="AA68" s="37"/>
      <c r="AB68" s="37"/>
      <c r="AC68" s="41"/>
      <c r="AD68" s="46"/>
      <c r="AE68" s="37"/>
      <c r="AF68" s="37"/>
      <c r="AG68" s="37"/>
      <c r="AH68" s="41"/>
    </row>
    <row r="69" spans="1:34" s="82" customFormat="1" x14ac:dyDescent="0.2">
      <c r="A69" s="76"/>
      <c r="B69" s="77" t="str">
        <f>CONCATENATE("S/Total ",B58," (H.T.)")</f>
        <v>S/Total ECLAIRAGE (H.T.)</v>
      </c>
      <c r="C69" s="78"/>
      <c r="D69" s="79"/>
      <c r="E69" s="80"/>
      <c r="F69" s="80"/>
      <c r="G69" s="81">
        <f>SUM(F58:F68)</f>
        <v>0</v>
      </c>
      <c r="J69" s="83"/>
      <c r="K69" s="80"/>
      <c r="L69" s="80">
        <f>SUM(K58:K68)</f>
        <v>0</v>
      </c>
      <c r="M69" s="80"/>
      <c r="N69" s="84"/>
      <c r="O69" s="83"/>
      <c r="P69" s="80"/>
      <c r="Q69" s="80">
        <f>SUM(P58:P68)</f>
        <v>0</v>
      </c>
      <c r="R69" s="80"/>
      <c r="S69" s="84"/>
      <c r="T69" s="83"/>
      <c r="U69" s="80"/>
      <c r="V69" s="80">
        <f>SUM(U58:U68)</f>
        <v>0</v>
      </c>
      <c r="W69" s="80"/>
      <c r="X69" s="84"/>
      <c r="Y69" s="83"/>
      <c r="Z69" s="80"/>
      <c r="AA69" s="80">
        <f>SUM(Z58:Z68)</f>
        <v>0</v>
      </c>
      <c r="AB69" s="80"/>
      <c r="AC69" s="84"/>
      <c r="AD69" s="83"/>
      <c r="AE69" s="80"/>
      <c r="AF69" s="80">
        <f>SUM(AE58:AE68)</f>
        <v>0</v>
      </c>
      <c r="AG69" s="80"/>
      <c r="AH69" s="84"/>
    </row>
    <row r="70" spans="1:34" x14ac:dyDescent="0.2">
      <c r="A70" s="42"/>
      <c r="B70" s="43"/>
      <c r="C70" s="44"/>
      <c r="D70" s="45"/>
      <c r="E70" s="37"/>
      <c r="F70" s="37"/>
      <c r="G70" s="38"/>
      <c r="J70" s="46"/>
      <c r="K70" s="37"/>
      <c r="L70" s="37"/>
      <c r="M70" s="37"/>
      <c r="N70" s="41"/>
      <c r="O70" s="46"/>
      <c r="P70" s="37"/>
      <c r="Q70" s="37"/>
      <c r="R70" s="37"/>
      <c r="S70" s="41"/>
      <c r="T70" s="46"/>
      <c r="U70" s="37"/>
      <c r="V70" s="37"/>
      <c r="W70" s="37"/>
      <c r="X70" s="41"/>
      <c r="Y70" s="46"/>
      <c r="Z70" s="37"/>
      <c r="AA70" s="37"/>
      <c r="AB70" s="37"/>
      <c r="AC70" s="41"/>
      <c r="AD70" s="46"/>
      <c r="AE70" s="37"/>
      <c r="AF70" s="37"/>
      <c r="AG70" s="37"/>
      <c r="AH70" s="41"/>
    </row>
    <row r="71" spans="1:34" x14ac:dyDescent="0.2">
      <c r="A71" s="54" t="s">
        <v>115</v>
      </c>
      <c r="B71" s="55" t="s">
        <v>281</v>
      </c>
      <c r="C71" s="44"/>
      <c r="D71" s="45"/>
      <c r="E71" s="37"/>
      <c r="F71" s="37"/>
      <c r="G71" s="38"/>
      <c r="J71" s="46"/>
      <c r="K71" s="37"/>
      <c r="L71" s="37">
        <f t="shared" si="0"/>
        <v>0</v>
      </c>
      <c r="M71" s="37"/>
      <c r="N71" s="41"/>
      <c r="O71" s="46"/>
      <c r="P71" s="37"/>
      <c r="Q71" s="37">
        <f t="shared" si="1"/>
        <v>0</v>
      </c>
      <c r="R71" s="37"/>
      <c r="S71" s="41"/>
      <c r="T71" s="46"/>
      <c r="U71" s="37"/>
      <c r="V71" s="37">
        <f t="shared" si="2"/>
        <v>0</v>
      </c>
      <c r="W71" s="37"/>
      <c r="X71" s="41"/>
      <c r="Y71" s="46"/>
      <c r="Z71" s="37"/>
      <c r="AA71" s="37">
        <f t="shared" si="3"/>
        <v>0</v>
      </c>
      <c r="AB71" s="37"/>
      <c r="AC71" s="41"/>
      <c r="AD71" s="46"/>
      <c r="AE71" s="37"/>
      <c r="AF71" s="37">
        <f t="shared" si="4"/>
        <v>0</v>
      </c>
      <c r="AG71" s="37"/>
      <c r="AH71" s="41"/>
    </row>
    <row r="72" spans="1:34" x14ac:dyDescent="0.2">
      <c r="A72" s="75" t="s">
        <v>117</v>
      </c>
      <c r="B72" s="47" t="s">
        <v>282</v>
      </c>
      <c r="C72" s="44" t="s">
        <v>74</v>
      </c>
      <c r="D72" s="45"/>
      <c r="E72" s="37"/>
      <c r="F72" s="37">
        <f t="shared" ref="F72:F74" si="26">D72*E72</f>
        <v>0</v>
      </c>
      <c r="G72" s="38"/>
      <c r="J72" s="46"/>
      <c r="K72" s="37"/>
      <c r="L72" s="37">
        <f t="shared" si="0"/>
        <v>0</v>
      </c>
      <c r="M72" s="37"/>
      <c r="N72" s="41"/>
      <c r="O72" s="46"/>
      <c r="P72" s="37"/>
      <c r="Q72" s="37">
        <f t="shared" si="1"/>
        <v>0</v>
      </c>
      <c r="R72" s="37"/>
      <c r="S72" s="41"/>
      <c r="T72" s="46"/>
      <c r="U72" s="37"/>
      <c r="V72" s="37">
        <f t="shared" si="2"/>
        <v>0</v>
      </c>
      <c r="W72" s="37"/>
      <c r="X72" s="41"/>
      <c r="Y72" s="46"/>
      <c r="Z72" s="37"/>
      <c r="AA72" s="37">
        <f t="shared" si="3"/>
        <v>0</v>
      </c>
      <c r="AB72" s="37"/>
      <c r="AC72" s="41"/>
      <c r="AD72" s="46"/>
      <c r="AE72" s="37"/>
      <c r="AF72" s="37">
        <f t="shared" si="4"/>
        <v>0</v>
      </c>
      <c r="AG72" s="37"/>
      <c r="AH72" s="41"/>
    </row>
    <row r="73" spans="1:34" x14ac:dyDescent="0.2">
      <c r="A73" s="75"/>
      <c r="B73" s="47"/>
      <c r="C73" s="44"/>
      <c r="D73" s="45"/>
      <c r="E73" s="37"/>
      <c r="F73" s="37"/>
      <c r="G73" s="38"/>
      <c r="J73" s="46"/>
      <c r="K73" s="37"/>
      <c r="L73" s="37"/>
      <c r="M73" s="37"/>
      <c r="N73" s="41"/>
      <c r="O73" s="46"/>
      <c r="P73" s="37"/>
      <c r="Q73" s="37"/>
      <c r="R73" s="37"/>
      <c r="S73" s="41"/>
      <c r="T73" s="46"/>
      <c r="U73" s="37"/>
      <c r="V73" s="37"/>
      <c r="W73" s="37"/>
      <c r="X73" s="41"/>
      <c r="Y73" s="46"/>
      <c r="Z73" s="37"/>
      <c r="AA73" s="37"/>
      <c r="AB73" s="37"/>
      <c r="AC73" s="41"/>
      <c r="AD73" s="46"/>
      <c r="AE73" s="37"/>
      <c r="AF73" s="37"/>
      <c r="AG73" s="37"/>
      <c r="AH73" s="41"/>
    </row>
    <row r="74" spans="1:34" x14ac:dyDescent="0.2">
      <c r="A74" s="75" t="s">
        <v>120</v>
      </c>
      <c r="B74" s="47" t="s">
        <v>283</v>
      </c>
      <c r="C74" s="44" t="s">
        <v>74</v>
      </c>
      <c r="D74" s="45"/>
      <c r="E74" s="37"/>
      <c r="F74" s="37">
        <f t="shared" si="26"/>
        <v>0</v>
      </c>
      <c r="G74" s="38"/>
      <c r="J74" s="46"/>
      <c r="K74" s="37"/>
      <c r="L74" s="37">
        <f t="shared" si="0"/>
        <v>0</v>
      </c>
      <c r="M74" s="37"/>
      <c r="N74" s="41"/>
      <c r="O74" s="46"/>
      <c r="P74" s="37"/>
      <c r="Q74" s="37">
        <f t="shared" si="1"/>
        <v>0</v>
      </c>
      <c r="R74" s="37"/>
      <c r="S74" s="41"/>
      <c r="T74" s="46"/>
      <c r="U74" s="37"/>
      <c r="V74" s="37">
        <f t="shared" si="2"/>
        <v>0</v>
      </c>
      <c r="W74" s="37"/>
      <c r="X74" s="41"/>
      <c r="Y74" s="46"/>
      <c r="Z74" s="37"/>
      <c r="AA74" s="37">
        <f t="shared" si="3"/>
        <v>0</v>
      </c>
      <c r="AB74" s="37"/>
      <c r="AC74" s="41"/>
      <c r="AD74" s="46"/>
      <c r="AE74" s="37"/>
      <c r="AF74" s="37">
        <f t="shared" si="4"/>
        <v>0</v>
      </c>
      <c r="AG74" s="37"/>
      <c r="AH74" s="41"/>
    </row>
    <row r="75" spans="1:34" x14ac:dyDescent="0.2">
      <c r="A75" s="75"/>
      <c r="B75" s="47"/>
      <c r="C75" s="44"/>
      <c r="D75" s="45"/>
      <c r="E75" s="37"/>
      <c r="F75" s="37"/>
      <c r="G75" s="38"/>
      <c r="J75" s="46"/>
      <c r="K75" s="37"/>
      <c r="L75" s="37"/>
      <c r="M75" s="37"/>
      <c r="N75" s="41"/>
      <c r="O75" s="46"/>
      <c r="P75" s="37"/>
      <c r="Q75" s="37"/>
      <c r="R75" s="37"/>
      <c r="S75" s="41"/>
      <c r="T75" s="46"/>
      <c r="U75" s="37"/>
      <c r="V75" s="37"/>
      <c r="W75" s="37"/>
      <c r="X75" s="41"/>
      <c r="Y75" s="46"/>
      <c r="Z75" s="37"/>
      <c r="AA75" s="37"/>
      <c r="AB75" s="37"/>
      <c r="AC75" s="41"/>
      <c r="AD75" s="46"/>
      <c r="AE75" s="37"/>
      <c r="AF75" s="37"/>
      <c r="AG75" s="37"/>
      <c r="AH75" s="41"/>
    </row>
    <row r="76" spans="1:34" x14ac:dyDescent="0.2">
      <c r="A76" s="75"/>
      <c r="B76" s="47"/>
      <c r="C76" s="44"/>
      <c r="D76" s="45"/>
      <c r="E76" s="37"/>
      <c r="F76" s="37"/>
      <c r="G76" s="38"/>
      <c r="J76" s="46"/>
      <c r="K76" s="37"/>
      <c r="L76" s="37"/>
      <c r="M76" s="37"/>
      <c r="N76" s="41"/>
      <c r="O76" s="46"/>
      <c r="P76" s="37"/>
      <c r="Q76" s="37"/>
      <c r="R76" s="37"/>
      <c r="S76" s="41"/>
      <c r="T76" s="46"/>
      <c r="U76" s="37"/>
      <c r="V76" s="37"/>
      <c r="W76" s="37"/>
      <c r="X76" s="41"/>
      <c r="Y76" s="46"/>
      <c r="Z76" s="37"/>
      <c r="AA76" s="37"/>
      <c r="AB76" s="37"/>
      <c r="AC76" s="41"/>
      <c r="AD76" s="46"/>
      <c r="AE76" s="37"/>
      <c r="AF76" s="37"/>
      <c r="AG76" s="37"/>
      <c r="AH76" s="41"/>
    </row>
    <row r="77" spans="1:34" x14ac:dyDescent="0.2">
      <c r="A77" s="42"/>
      <c r="B77" s="43"/>
      <c r="C77" s="44"/>
      <c r="D77" s="45"/>
      <c r="E77" s="37"/>
      <c r="F77" s="37"/>
      <c r="G77" s="38"/>
      <c r="J77" s="46"/>
      <c r="K77" s="37"/>
      <c r="L77" s="37"/>
      <c r="M77" s="37"/>
      <c r="N77" s="41"/>
      <c r="O77" s="46"/>
      <c r="P77" s="37"/>
      <c r="Q77" s="37"/>
      <c r="R77" s="37"/>
      <c r="S77" s="41"/>
      <c r="T77" s="46"/>
      <c r="U77" s="37"/>
      <c r="V77" s="37"/>
      <c r="W77" s="37"/>
      <c r="X77" s="41"/>
      <c r="Y77" s="46"/>
      <c r="Z77" s="37"/>
      <c r="AA77" s="37"/>
      <c r="AB77" s="37"/>
      <c r="AC77" s="41"/>
      <c r="AD77" s="46"/>
      <c r="AE77" s="37"/>
      <c r="AF77" s="37"/>
      <c r="AG77" s="37"/>
      <c r="AH77" s="41"/>
    </row>
    <row r="78" spans="1:34" x14ac:dyDescent="0.2">
      <c r="A78" s="42"/>
      <c r="B78" s="43"/>
      <c r="C78" s="44"/>
      <c r="D78" s="45"/>
      <c r="E78" s="37"/>
      <c r="F78" s="37"/>
      <c r="G78" s="38"/>
      <c r="J78" s="46"/>
      <c r="K78" s="37"/>
      <c r="L78" s="37"/>
      <c r="M78" s="37"/>
      <c r="N78" s="41"/>
      <c r="O78" s="46"/>
      <c r="P78" s="37"/>
      <c r="Q78" s="37"/>
      <c r="R78" s="37"/>
      <c r="S78" s="41"/>
      <c r="T78" s="46"/>
      <c r="U78" s="37"/>
      <c r="V78" s="37"/>
      <c r="W78" s="37"/>
      <c r="X78" s="41"/>
      <c r="Y78" s="46"/>
      <c r="Z78" s="37"/>
      <c r="AA78" s="37"/>
      <c r="AB78" s="37"/>
      <c r="AC78" s="41"/>
      <c r="AD78" s="46"/>
      <c r="AE78" s="37"/>
      <c r="AF78" s="37"/>
      <c r="AG78" s="37"/>
      <c r="AH78" s="41"/>
    </row>
    <row r="79" spans="1:34" s="25" customFormat="1" x14ac:dyDescent="0.2">
      <c r="A79" s="20"/>
      <c r="B79" s="96" t="str">
        <f>CONCATENATE("TOTAL ",B5," (H.T.)")</f>
        <v>TOTAL Lot n° 08 : ELECTRICITE (H.T.)</v>
      </c>
      <c r="C79" s="22"/>
      <c r="D79" s="97"/>
      <c r="E79" s="96"/>
      <c r="F79" s="96"/>
      <c r="G79" s="53">
        <f>SUM(G10:G78)</f>
        <v>0</v>
      </c>
      <c r="H79" s="108"/>
      <c r="I79" s="109"/>
      <c r="J79" s="98"/>
      <c r="K79" s="24"/>
      <c r="L79" s="24"/>
      <c r="M79" s="99">
        <f>SUM(M10:M78)</f>
        <v>0</v>
      </c>
      <c r="N79" s="100"/>
      <c r="O79" s="98"/>
      <c r="P79" s="24"/>
      <c r="Q79" s="24"/>
      <c r="R79" s="99">
        <f>SUM(R10:R78)</f>
        <v>0</v>
      </c>
      <c r="S79" s="100"/>
      <c r="T79" s="98"/>
      <c r="U79" s="24"/>
      <c r="V79" s="24"/>
      <c r="W79" s="99">
        <f>SUM(W10:W78)</f>
        <v>0</v>
      </c>
      <c r="X79" s="100"/>
      <c r="Y79" s="98"/>
      <c r="Z79" s="24"/>
      <c r="AA79" s="24"/>
      <c r="AB79" s="99">
        <f>SUM(AB10:AB78)</f>
        <v>0</v>
      </c>
      <c r="AC79" s="100"/>
      <c r="AD79" s="98"/>
      <c r="AE79" s="24"/>
      <c r="AF79" s="24"/>
      <c r="AG79" s="99">
        <f>SUM(AG10:AG78)</f>
        <v>0</v>
      </c>
      <c r="AH79" s="100"/>
    </row>
    <row r="80" spans="1:34" x14ac:dyDescent="0.2">
      <c r="A80" s="49"/>
      <c r="B80" s="52" t="s">
        <v>6</v>
      </c>
      <c r="C80" s="44"/>
      <c r="D80" s="51"/>
      <c r="E80" s="52"/>
      <c r="F80" s="52"/>
      <c r="G80" s="48"/>
      <c r="H80" s="11"/>
      <c r="I80" s="11"/>
      <c r="J80" s="46"/>
      <c r="K80" s="37"/>
      <c r="L80" s="37"/>
      <c r="M80" s="37"/>
      <c r="N80" s="41"/>
      <c r="O80" s="46"/>
      <c r="P80" s="37"/>
      <c r="Q80" s="37"/>
      <c r="R80" s="37"/>
      <c r="S80" s="41"/>
      <c r="T80" s="46"/>
      <c r="U80" s="37"/>
      <c r="V80" s="37"/>
      <c r="W80" s="37"/>
      <c r="X80" s="41"/>
      <c r="Y80" s="46"/>
      <c r="Z80" s="37"/>
      <c r="AA80" s="37"/>
      <c r="AB80" s="37"/>
      <c r="AC80" s="41"/>
      <c r="AD80" s="46"/>
      <c r="AE80" s="37"/>
      <c r="AF80" s="37"/>
      <c r="AG80" s="37"/>
      <c r="AH80" s="41"/>
    </row>
    <row r="81" spans="1:34" s="95" customFormat="1" x14ac:dyDescent="0.2">
      <c r="A81" s="86"/>
      <c r="B81" s="87" t="s">
        <v>5</v>
      </c>
      <c r="C81" s="88"/>
      <c r="D81" s="89"/>
      <c r="E81" s="87"/>
      <c r="F81" s="87"/>
      <c r="G81" s="90">
        <f>SUM(G79:G80)</f>
        <v>0</v>
      </c>
      <c r="H81" s="91"/>
      <c r="I81" s="91"/>
      <c r="J81" s="92"/>
      <c r="K81" s="93"/>
      <c r="L81" s="93"/>
      <c r="M81" s="93"/>
      <c r="N81" s="94"/>
      <c r="O81" s="92"/>
      <c r="P81" s="93"/>
      <c r="Q81" s="93"/>
      <c r="R81" s="93"/>
      <c r="S81" s="94"/>
      <c r="T81" s="92"/>
      <c r="U81" s="93"/>
      <c r="V81" s="93"/>
      <c r="W81" s="93"/>
      <c r="X81" s="94"/>
      <c r="Y81" s="92"/>
      <c r="Z81" s="93"/>
      <c r="AA81" s="93"/>
      <c r="AB81" s="93"/>
      <c r="AC81" s="94"/>
      <c r="AD81" s="92"/>
      <c r="AE81" s="93"/>
      <c r="AF81" s="93"/>
      <c r="AG81" s="93"/>
      <c r="AH81" s="94"/>
    </row>
    <row r="82" spans="1:34" s="64" customFormat="1" ht="13.5" thickBot="1" x14ac:dyDescent="0.25">
      <c r="A82" s="68"/>
      <c r="B82" s="69"/>
      <c r="C82" s="60"/>
      <c r="D82" s="70"/>
      <c r="E82" s="62"/>
      <c r="F82" s="62"/>
      <c r="G82" s="63"/>
      <c r="J82" s="65"/>
      <c r="K82" s="59"/>
      <c r="L82" s="59"/>
      <c r="M82" s="59"/>
      <c r="N82" s="66"/>
      <c r="O82" s="65"/>
      <c r="P82" s="59"/>
      <c r="Q82" s="59"/>
      <c r="R82" s="59"/>
      <c r="S82" s="66"/>
      <c r="T82" s="65"/>
      <c r="U82" s="59"/>
      <c r="V82" s="59"/>
      <c r="W82" s="59"/>
      <c r="X82" s="66"/>
      <c r="Y82" s="65"/>
      <c r="Z82" s="59"/>
      <c r="AA82" s="59"/>
      <c r="AB82" s="59"/>
      <c r="AC82" s="66"/>
      <c r="AD82" s="65"/>
      <c r="AE82" s="59"/>
      <c r="AF82" s="59"/>
      <c r="AG82" s="59"/>
      <c r="AH82" s="66"/>
    </row>
    <row r="83" spans="1:34" ht="13.5" thickTop="1" x14ac:dyDescent="0.2">
      <c r="A83" s="54"/>
      <c r="B83" s="55"/>
      <c r="C83" s="44"/>
      <c r="D83" s="51"/>
      <c r="E83" s="37"/>
      <c r="F83" s="37"/>
      <c r="G83" s="38"/>
      <c r="J83" s="39"/>
      <c r="K83" s="40"/>
      <c r="L83" s="40"/>
      <c r="M83" s="40"/>
      <c r="N83" s="41"/>
      <c r="O83" s="39"/>
      <c r="P83" s="40"/>
      <c r="Q83" s="40"/>
      <c r="R83" s="40"/>
      <c r="S83" s="41"/>
      <c r="T83" s="39"/>
      <c r="U83" s="40"/>
      <c r="V83" s="40"/>
      <c r="W83" s="40"/>
      <c r="X83" s="41"/>
      <c r="Y83" s="39"/>
      <c r="Z83" s="40"/>
      <c r="AA83" s="40"/>
      <c r="AB83" s="40"/>
      <c r="AC83" s="41"/>
      <c r="AD83" s="39"/>
      <c r="AE83" s="40"/>
      <c r="AF83" s="40"/>
      <c r="AG83" s="40"/>
      <c r="AH83" s="41"/>
    </row>
    <row r="84" spans="1:34" x14ac:dyDescent="0.2">
      <c r="A84" s="54"/>
      <c r="B84" s="55"/>
      <c r="C84" s="44"/>
      <c r="D84" s="51"/>
      <c r="E84" s="37"/>
      <c r="F84" s="37">
        <f t="shared" ref="F84:F98" si="27">D84*E84</f>
        <v>0</v>
      </c>
      <c r="G84" s="38"/>
      <c r="J84" s="39"/>
      <c r="K84" s="40"/>
      <c r="L84" s="37">
        <f t="shared" ref="L84:L98" si="28">J84*K84</f>
        <v>0</v>
      </c>
      <c r="M84" s="40"/>
      <c r="N84" s="41"/>
      <c r="O84" s="39"/>
      <c r="P84" s="40"/>
      <c r="Q84" s="37">
        <f t="shared" ref="Q84:Q98" si="29">O84*P84</f>
        <v>0</v>
      </c>
      <c r="R84" s="40"/>
      <c r="S84" s="41"/>
      <c r="T84" s="39"/>
      <c r="U84" s="40"/>
      <c r="V84" s="37">
        <f t="shared" ref="V84:V98" si="30">T84*U84</f>
        <v>0</v>
      </c>
      <c r="W84" s="40"/>
      <c r="X84" s="41"/>
      <c r="Y84" s="39"/>
      <c r="Z84" s="40"/>
      <c r="AA84" s="37">
        <f t="shared" ref="AA84:AA98" si="31">Y84*Z84</f>
        <v>0</v>
      </c>
      <c r="AB84" s="40"/>
      <c r="AC84" s="41"/>
      <c r="AD84" s="39"/>
      <c r="AE84" s="40"/>
      <c r="AF84" s="40"/>
      <c r="AG84" s="40"/>
      <c r="AH84" s="41"/>
    </row>
    <row r="85" spans="1:34" x14ac:dyDescent="0.2">
      <c r="A85" s="54"/>
      <c r="B85" s="55"/>
      <c r="C85" s="44"/>
      <c r="D85" s="51"/>
      <c r="E85" s="37"/>
      <c r="F85" s="37">
        <f t="shared" si="27"/>
        <v>0</v>
      </c>
      <c r="G85" s="38"/>
      <c r="J85" s="39"/>
      <c r="K85" s="40"/>
      <c r="L85" s="37">
        <f t="shared" si="28"/>
        <v>0</v>
      </c>
      <c r="M85" s="40"/>
      <c r="N85" s="41"/>
      <c r="O85" s="39"/>
      <c r="P85" s="40"/>
      <c r="Q85" s="37">
        <f t="shared" si="29"/>
        <v>0</v>
      </c>
      <c r="R85" s="40"/>
      <c r="S85" s="41"/>
      <c r="T85" s="39"/>
      <c r="U85" s="40"/>
      <c r="V85" s="37">
        <f t="shared" si="30"/>
        <v>0</v>
      </c>
      <c r="W85" s="40"/>
      <c r="X85" s="41"/>
      <c r="Y85" s="39"/>
      <c r="Z85" s="40"/>
      <c r="AA85" s="37">
        <f t="shared" si="31"/>
        <v>0</v>
      </c>
      <c r="AB85" s="40"/>
      <c r="AC85" s="41"/>
      <c r="AD85" s="39"/>
      <c r="AE85" s="40"/>
      <c r="AF85" s="40"/>
      <c r="AG85" s="40"/>
      <c r="AH85" s="41"/>
    </row>
    <row r="86" spans="1:34" x14ac:dyDescent="0.2">
      <c r="A86" s="54"/>
      <c r="B86" s="55"/>
      <c r="C86" s="44"/>
      <c r="D86" s="51"/>
      <c r="E86" s="37"/>
      <c r="F86" s="37">
        <f t="shared" si="27"/>
        <v>0</v>
      </c>
      <c r="G86" s="38"/>
      <c r="J86" s="39"/>
      <c r="K86" s="40"/>
      <c r="L86" s="37">
        <f t="shared" si="28"/>
        <v>0</v>
      </c>
      <c r="M86" s="40"/>
      <c r="N86" s="41"/>
      <c r="O86" s="39"/>
      <c r="P86" s="40"/>
      <c r="Q86" s="37">
        <f t="shared" si="29"/>
        <v>0</v>
      </c>
      <c r="R86" s="40"/>
      <c r="S86" s="41"/>
      <c r="T86" s="39"/>
      <c r="U86" s="40"/>
      <c r="V86" s="37">
        <f t="shared" si="30"/>
        <v>0</v>
      </c>
      <c r="W86" s="40"/>
      <c r="X86" s="41"/>
      <c r="Y86" s="39"/>
      <c r="Z86" s="40"/>
      <c r="AA86" s="37">
        <f t="shared" si="31"/>
        <v>0</v>
      </c>
      <c r="AB86" s="40"/>
      <c r="AC86" s="41"/>
      <c r="AD86" s="39"/>
      <c r="AE86" s="40"/>
      <c r="AF86" s="40"/>
      <c r="AG86" s="40"/>
      <c r="AH86" s="41"/>
    </row>
    <row r="87" spans="1:34" x14ac:dyDescent="0.2">
      <c r="A87" s="54"/>
      <c r="B87" s="55"/>
      <c r="C87" s="44"/>
      <c r="D87" s="51"/>
      <c r="E87" s="37"/>
      <c r="F87" s="37">
        <f t="shared" si="27"/>
        <v>0</v>
      </c>
      <c r="G87" s="38"/>
      <c r="J87" s="39"/>
      <c r="K87" s="40"/>
      <c r="L87" s="37">
        <f t="shared" si="28"/>
        <v>0</v>
      </c>
      <c r="M87" s="40"/>
      <c r="N87" s="41"/>
      <c r="O87" s="39"/>
      <c r="P87" s="40"/>
      <c r="Q87" s="37">
        <f t="shared" si="29"/>
        <v>0</v>
      </c>
      <c r="R87" s="40"/>
      <c r="S87" s="41"/>
      <c r="T87" s="39"/>
      <c r="U87" s="40"/>
      <c r="V87" s="37">
        <f t="shared" si="30"/>
        <v>0</v>
      </c>
      <c r="W87" s="40"/>
      <c r="X87" s="41"/>
      <c r="Y87" s="39"/>
      <c r="Z87" s="40"/>
      <c r="AA87" s="37">
        <f t="shared" si="31"/>
        <v>0</v>
      </c>
      <c r="AB87" s="40"/>
      <c r="AC87" s="41"/>
      <c r="AD87" s="39"/>
      <c r="AE87" s="40"/>
      <c r="AF87" s="40"/>
      <c r="AG87" s="40"/>
      <c r="AH87" s="41"/>
    </row>
    <row r="88" spans="1:34" x14ac:dyDescent="0.2">
      <c r="A88" s="54"/>
      <c r="B88" s="55"/>
      <c r="C88" s="44"/>
      <c r="D88" s="51"/>
      <c r="E88" s="37"/>
      <c r="F88" s="37">
        <f t="shared" si="27"/>
        <v>0</v>
      </c>
      <c r="G88" s="38"/>
      <c r="J88" s="39"/>
      <c r="K88" s="40"/>
      <c r="L88" s="37">
        <f t="shared" si="28"/>
        <v>0</v>
      </c>
      <c r="M88" s="40"/>
      <c r="N88" s="41"/>
      <c r="O88" s="39"/>
      <c r="P88" s="40"/>
      <c r="Q88" s="37">
        <f t="shared" si="29"/>
        <v>0</v>
      </c>
      <c r="R88" s="40"/>
      <c r="S88" s="41"/>
      <c r="T88" s="39"/>
      <c r="U88" s="40"/>
      <c r="V88" s="37">
        <f t="shared" si="30"/>
        <v>0</v>
      </c>
      <c r="W88" s="40"/>
      <c r="X88" s="41"/>
      <c r="Y88" s="39"/>
      <c r="Z88" s="40"/>
      <c r="AA88" s="37">
        <f t="shared" si="31"/>
        <v>0</v>
      </c>
      <c r="AB88" s="40"/>
      <c r="AC88" s="41"/>
      <c r="AD88" s="39"/>
      <c r="AE88" s="40"/>
      <c r="AF88" s="40"/>
      <c r="AG88" s="40"/>
      <c r="AH88" s="41"/>
    </row>
    <row r="89" spans="1:34" x14ac:dyDescent="0.2">
      <c r="A89" s="54"/>
      <c r="B89" s="55"/>
      <c r="C89" s="44"/>
      <c r="D89" s="51"/>
      <c r="E89" s="37"/>
      <c r="F89" s="37">
        <f t="shared" si="27"/>
        <v>0</v>
      </c>
      <c r="G89" s="38"/>
      <c r="J89" s="39"/>
      <c r="K89" s="40"/>
      <c r="L89" s="37">
        <f t="shared" si="28"/>
        <v>0</v>
      </c>
      <c r="M89" s="40"/>
      <c r="N89" s="41"/>
      <c r="O89" s="39"/>
      <c r="P89" s="40"/>
      <c r="Q89" s="37">
        <f t="shared" si="29"/>
        <v>0</v>
      </c>
      <c r="R89" s="40"/>
      <c r="S89" s="41"/>
      <c r="T89" s="39"/>
      <c r="U89" s="40"/>
      <c r="V89" s="37">
        <f t="shared" si="30"/>
        <v>0</v>
      </c>
      <c r="W89" s="40"/>
      <c r="X89" s="41"/>
      <c r="Y89" s="39"/>
      <c r="Z89" s="40"/>
      <c r="AA89" s="37">
        <f t="shared" si="31"/>
        <v>0</v>
      </c>
      <c r="AB89" s="40"/>
      <c r="AC89" s="41"/>
      <c r="AD89" s="39"/>
      <c r="AE89" s="40"/>
      <c r="AF89" s="40"/>
      <c r="AG89" s="40"/>
      <c r="AH89" s="41"/>
    </row>
    <row r="90" spans="1:34" x14ac:dyDescent="0.2">
      <c r="A90" s="54"/>
      <c r="B90" s="55"/>
      <c r="C90" s="44"/>
      <c r="D90" s="51"/>
      <c r="E90" s="37"/>
      <c r="F90" s="37">
        <f t="shared" si="27"/>
        <v>0</v>
      </c>
      <c r="G90" s="38"/>
      <c r="J90" s="39"/>
      <c r="K90" s="40"/>
      <c r="L90" s="37">
        <f t="shared" si="28"/>
        <v>0</v>
      </c>
      <c r="M90" s="40"/>
      <c r="N90" s="41"/>
      <c r="O90" s="39"/>
      <c r="P90" s="40"/>
      <c r="Q90" s="37">
        <f t="shared" si="29"/>
        <v>0</v>
      </c>
      <c r="R90" s="40"/>
      <c r="S90" s="41"/>
      <c r="T90" s="39"/>
      <c r="U90" s="40"/>
      <c r="V90" s="37">
        <f t="shared" si="30"/>
        <v>0</v>
      </c>
      <c r="W90" s="40"/>
      <c r="X90" s="41"/>
      <c r="Y90" s="39"/>
      <c r="Z90" s="40"/>
      <c r="AA90" s="37">
        <f t="shared" si="31"/>
        <v>0</v>
      </c>
      <c r="AB90" s="40"/>
      <c r="AC90" s="41"/>
      <c r="AD90" s="39"/>
      <c r="AE90" s="40"/>
      <c r="AF90" s="40"/>
      <c r="AG90" s="40"/>
      <c r="AH90" s="41"/>
    </row>
    <row r="91" spans="1:34" x14ac:dyDescent="0.2">
      <c r="A91" s="54"/>
      <c r="B91" s="55"/>
      <c r="C91" s="44"/>
      <c r="D91" s="51"/>
      <c r="E91" s="37"/>
      <c r="F91" s="37">
        <f t="shared" si="27"/>
        <v>0</v>
      </c>
      <c r="G91" s="38"/>
      <c r="J91" s="39"/>
      <c r="K91" s="40"/>
      <c r="L91" s="37">
        <f t="shared" si="28"/>
        <v>0</v>
      </c>
      <c r="M91" s="40"/>
      <c r="N91" s="41"/>
      <c r="O91" s="39"/>
      <c r="P91" s="40"/>
      <c r="Q91" s="37">
        <f t="shared" si="29"/>
        <v>0</v>
      </c>
      <c r="R91" s="40"/>
      <c r="S91" s="41"/>
      <c r="T91" s="39"/>
      <c r="U91" s="40"/>
      <c r="V91" s="37">
        <f t="shared" si="30"/>
        <v>0</v>
      </c>
      <c r="W91" s="40"/>
      <c r="X91" s="41"/>
      <c r="Y91" s="39"/>
      <c r="Z91" s="40"/>
      <c r="AA91" s="37">
        <f t="shared" si="31"/>
        <v>0</v>
      </c>
      <c r="AB91" s="40"/>
      <c r="AC91" s="41"/>
      <c r="AD91" s="39"/>
      <c r="AE91" s="40"/>
      <c r="AF91" s="40"/>
      <c r="AG91" s="40"/>
      <c r="AH91" s="41"/>
    </row>
    <row r="92" spans="1:34" x14ac:dyDescent="0.2">
      <c r="A92" s="54"/>
      <c r="B92" s="55"/>
      <c r="C92" s="44"/>
      <c r="D92" s="51"/>
      <c r="E92" s="37"/>
      <c r="F92" s="37">
        <f t="shared" si="27"/>
        <v>0</v>
      </c>
      <c r="G92" s="38"/>
      <c r="J92" s="39"/>
      <c r="K92" s="40"/>
      <c r="L92" s="37">
        <f t="shared" si="28"/>
        <v>0</v>
      </c>
      <c r="M92" s="40"/>
      <c r="N92" s="41"/>
      <c r="O92" s="39"/>
      <c r="P92" s="40"/>
      <c r="Q92" s="37">
        <f t="shared" si="29"/>
        <v>0</v>
      </c>
      <c r="R92" s="40"/>
      <c r="S92" s="41"/>
      <c r="T92" s="39"/>
      <c r="U92" s="40"/>
      <c r="V92" s="37">
        <f t="shared" si="30"/>
        <v>0</v>
      </c>
      <c r="W92" s="40"/>
      <c r="X92" s="41"/>
      <c r="Y92" s="39"/>
      <c r="Z92" s="40"/>
      <c r="AA92" s="37">
        <f t="shared" si="31"/>
        <v>0</v>
      </c>
      <c r="AB92" s="40"/>
      <c r="AC92" s="41"/>
      <c r="AD92" s="39"/>
      <c r="AE92" s="40"/>
      <c r="AF92" s="40"/>
      <c r="AG92" s="40"/>
      <c r="AH92" s="41"/>
    </row>
    <row r="93" spans="1:34" x14ac:dyDescent="0.2">
      <c r="A93" s="54"/>
      <c r="B93" s="55"/>
      <c r="C93" s="44"/>
      <c r="D93" s="51"/>
      <c r="E93" s="37"/>
      <c r="F93" s="37">
        <f t="shared" si="27"/>
        <v>0</v>
      </c>
      <c r="G93" s="38"/>
      <c r="J93" s="39"/>
      <c r="K93" s="40"/>
      <c r="L93" s="37">
        <f t="shared" si="28"/>
        <v>0</v>
      </c>
      <c r="M93" s="40"/>
      <c r="N93" s="41"/>
      <c r="O93" s="39"/>
      <c r="P93" s="40"/>
      <c r="Q93" s="37">
        <f t="shared" si="29"/>
        <v>0</v>
      </c>
      <c r="R93" s="40"/>
      <c r="S93" s="41"/>
      <c r="T93" s="39"/>
      <c r="U93" s="40"/>
      <c r="V93" s="37">
        <f t="shared" si="30"/>
        <v>0</v>
      </c>
      <c r="W93" s="40"/>
      <c r="X93" s="41"/>
      <c r="Y93" s="39"/>
      <c r="Z93" s="40"/>
      <c r="AA93" s="37">
        <f t="shared" si="31"/>
        <v>0</v>
      </c>
      <c r="AB93" s="40"/>
      <c r="AC93" s="41"/>
      <c r="AD93" s="39"/>
      <c r="AE93" s="40"/>
      <c r="AF93" s="40"/>
      <c r="AG93" s="40"/>
      <c r="AH93" s="41"/>
    </row>
    <row r="94" spans="1:34" x14ac:dyDescent="0.2">
      <c r="A94" s="54"/>
      <c r="B94" s="55"/>
      <c r="C94" s="44"/>
      <c r="D94" s="51"/>
      <c r="E94" s="37"/>
      <c r="F94" s="37">
        <f t="shared" si="27"/>
        <v>0</v>
      </c>
      <c r="G94" s="38"/>
      <c r="J94" s="39"/>
      <c r="K94" s="40"/>
      <c r="L94" s="37">
        <f t="shared" si="28"/>
        <v>0</v>
      </c>
      <c r="M94" s="40"/>
      <c r="N94" s="41"/>
      <c r="O94" s="39"/>
      <c r="P94" s="40"/>
      <c r="Q94" s="37">
        <f t="shared" si="29"/>
        <v>0</v>
      </c>
      <c r="R94" s="40"/>
      <c r="S94" s="41"/>
      <c r="T94" s="39"/>
      <c r="U94" s="40"/>
      <c r="V94" s="37">
        <f t="shared" si="30"/>
        <v>0</v>
      </c>
      <c r="W94" s="40"/>
      <c r="X94" s="41"/>
      <c r="Y94" s="39"/>
      <c r="Z94" s="40"/>
      <c r="AA94" s="37">
        <f t="shared" si="31"/>
        <v>0</v>
      </c>
      <c r="AB94" s="40"/>
      <c r="AC94" s="41"/>
      <c r="AD94" s="39"/>
      <c r="AE94" s="40"/>
      <c r="AF94" s="40"/>
      <c r="AG94" s="40"/>
      <c r="AH94" s="41"/>
    </row>
    <row r="95" spans="1:34" x14ac:dyDescent="0.2">
      <c r="A95" s="54"/>
      <c r="B95" s="55"/>
      <c r="C95" s="44"/>
      <c r="D95" s="51"/>
      <c r="E95" s="37"/>
      <c r="F95" s="37">
        <f t="shared" si="27"/>
        <v>0</v>
      </c>
      <c r="G95" s="38"/>
      <c r="J95" s="39"/>
      <c r="K95" s="40"/>
      <c r="L95" s="37">
        <f t="shared" si="28"/>
        <v>0</v>
      </c>
      <c r="M95" s="40"/>
      <c r="N95" s="41"/>
      <c r="O95" s="39"/>
      <c r="P95" s="40"/>
      <c r="Q95" s="37">
        <f t="shared" si="29"/>
        <v>0</v>
      </c>
      <c r="R95" s="40"/>
      <c r="S95" s="41"/>
      <c r="T95" s="39"/>
      <c r="U95" s="40"/>
      <c r="V95" s="37">
        <f t="shared" si="30"/>
        <v>0</v>
      </c>
      <c r="W95" s="40"/>
      <c r="X95" s="41"/>
      <c r="Y95" s="39"/>
      <c r="Z95" s="40"/>
      <c r="AA95" s="37">
        <f t="shared" si="31"/>
        <v>0</v>
      </c>
      <c r="AB95" s="40"/>
      <c r="AC95" s="41"/>
      <c r="AD95" s="39"/>
      <c r="AE95" s="40"/>
      <c r="AF95" s="40"/>
      <c r="AG95" s="40"/>
      <c r="AH95" s="41"/>
    </row>
    <row r="96" spans="1:34" x14ac:dyDescent="0.2">
      <c r="A96" s="54"/>
      <c r="B96" s="55"/>
      <c r="C96" s="44"/>
      <c r="D96" s="51"/>
      <c r="E96" s="37"/>
      <c r="F96" s="37">
        <f t="shared" si="27"/>
        <v>0</v>
      </c>
      <c r="G96" s="38"/>
      <c r="J96" s="39"/>
      <c r="K96" s="40"/>
      <c r="L96" s="37">
        <f t="shared" si="28"/>
        <v>0</v>
      </c>
      <c r="M96" s="40"/>
      <c r="N96" s="41"/>
      <c r="O96" s="39"/>
      <c r="P96" s="40"/>
      <c r="Q96" s="37">
        <f t="shared" si="29"/>
        <v>0</v>
      </c>
      <c r="R96" s="40"/>
      <c r="S96" s="41"/>
      <c r="T96" s="39"/>
      <c r="U96" s="40"/>
      <c r="V96" s="37">
        <f t="shared" si="30"/>
        <v>0</v>
      </c>
      <c r="W96" s="40"/>
      <c r="X96" s="41"/>
      <c r="Y96" s="39"/>
      <c r="Z96" s="40"/>
      <c r="AA96" s="37">
        <f t="shared" si="31"/>
        <v>0</v>
      </c>
      <c r="AB96" s="40"/>
      <c r="AC96" s="41"/>
      <c r="AD96" s="39"/>
      <c r="AE96" s="40"/>
      <c r="AF96" s="40"/>
      <c r="AG96" s="40"/>
      <c r="AH96" s="41"/>
    </row>
    <row r="97" spans="1:34" x14ac:dyDescent="0.2">
      <c r="A97" s="54"/>
      <c r="B97" s="47"/>
      <c r="C97" s="27"/>
      <c r="D97" s="51"/>
      <c r="E97" s="37"/>
      <c r="F97" s="37">
        <f t="shared" si="27"/>
        <v>0</v>
      </c>
      <c r="G97" s="38"/>
      <c r="J97" s="39"/>
      <c r="K97" s="40"/>
      <c r="L97" s="37">
        <f t="shared" si="28"/>
        <v>0</v>
      </c>
      <c r="M97" s="40"/>
      <c r="N97" s="41"/>
      <c r="O97" s="39"/>
      <c r="P97" s="40"/>
      <c r="Q97" s="37">
        <f t="shared" si="29"/>
        <v>0</v>
      </c>
      <c r="R97" s="40"/>
      <c r="S97" s="41"/>
      <c r="T97" s="39"/>
      <c r="U97" s="40"/>
      <c r="V97" s="37">
        <f t="shared" si="30"/>
        <v>0</v>
      </c>
      <c r="W97" s="40"/>
      <c r="X97" s="41"/>
      <c r="Y97" s="39"/>
      <c r="Z97" s="40"/>
      <c r="AA97" s="37">
        <f t="shared" si="31"/>
        <v>0</v>
      </c>
      <c r="AB97" s="40"/>
      <c r="AC97" s="41"/>
      <c r="AD97" s="39"/>
      <c r="AE97" s="40"/>
      <c r="AF97" s="40"/>
      <c r="AG97" s="40"/>
      <c r="AH97" s="41"/>
    </row>
    <row r="98" spans="1:34" x14ac:dyDescent="0.2">
      <c r="A98" s="54"/>
      <c r="B98" s="55"/>
      <c r="C98" s="44"/>
      <c r="D98" s="51"/>
      <c r="E98" s="37"/>
      <c r="F98" s="37">
        <f t="shared" si="27"/>
        <v>0</v>
      </c>
      <c r="G98" s="38"/>
      <c r="J98" s="39"/>
      <c r="K98" s="40"/>
      <c r="L98" s="37">
        <f t="shared" si="28"/>
        <v>0</v>
      </c>
      <c r="M98" s="40"/>
      <c r="N98" s="41"/>
      <c r="O98" s="39"/>
      <c r="P98" s="40"/>
      <c r="Q98" s="37">
        <f t="shared" si="29"/>
        <v>0</v>
      </c>
      <c r="R98" s="40"/>
      <c r="S98" s="41"/>
      <c r="T98" s="39"/>
      <c r="U98" s="40"/>
      <c r="V98" s="37">
        <f t="shared" si="30"/>
        <v>0</v>
      </c>
      <c r="W98" s="40"/>
      <c r="X98" s="41"/>
      <c r="Y98" s="39"/>
      <c r="Z98" s="40"/>
      <c r="AA98" s="37">
        <f t="shared" si="31"/>
        <v>0</v>
      </c>
      <c r="AB98" s="40"/>
      <c r="AC98" s="41"/>
      <c r="AD98" s="39"/>
      <c r="AE98" s="40"/>
      <c r="AF98" s="40"/>
      <c r="AG98" s="40"/>
      <c r="AH98" s="41"/>
    </row>
    <row r="99" spans="1:34" x14ac:dyDescent="0.2">
      <c r="A99" s="54"/>
      <c r="B99" s="55"/>
      <c r="C99" s="44"/>
      <c r="D99" s="51"/>
      <c r="E99" s="37"/>
      <c r="F99" s="37"/>
      <c r="G99" s="38"/>
      <c r="J99" s="39"/>
      <c r="K99" s="40"/>
      <c r="L99" s="40"/>
      <c r="M99" s="40"/>
      <c r="N99" s="41"/>
      <c r="O99" s="39"/>
      <c r="P99" s="40"/>
      <c r="Q99" s="40"/>
      <c r="R99" s="40"/>
      <c r="S99" s="41"/>
      <c r="T99" s="39"/>
      <c r="U99" s="40"/>
      <c r="V99" s="40"/>
      <c r="W99" s="40"/>
      <c r="X99" s="41"/>
      <c r="Y99" s="39"/>
      <c r="Z99" s="40"/>
      <c r="AA99" s="40"/>
      <c r="AB99" s="40"/>
      <c r="AC99" s="41"/>
      <c r="AD99" s="39"/>
      <c r="AE99" s="40"/>
      <c r="AF99" s="40"/>
      <c r="AG99" s="40"/>
      <c r="AH99" s="41"/>
    </row>
    <row r="100" spans="1:34" x14ac:dyDescent="0.2">
      <c r="A100" s="54"/>
      <c r="B100" s="55"/>
      <c r="C100" s="44"/>
      <c r="D100" s="51"/>
      <c r="E100" s="37"/>
      <c r="F100" s="37"/>
      <c r="G100" s="38"/>
      <c r="J100" s="39"/>
      <c r="K100" s="40"/>
      <c r="L100" s="40"/>
      <c r="M100" s="40"/>
      <c r="N100" s="41"/>
      <c r="O100" s="39"/>
      <c r="P100" s="40"/>
      <c r="Q100" s="40"/>
      <c r="R100" s="40"/>
      <c r="S100" s="41"/>
      <c r="T100" s="39"/>
      <c r="U100" s="40"/>
      <c r="V100" s="40"/>
      <c r="W100" s="40"/>
      <c r="X100" s="41"/>
      <c r="Y100" s="39"/>
      <c r="Z100" s="40"/>
      <c r="AA100" s="40"/>
      <c r="AB100" s="40"/>
      <c r="AC100" s="41"/>
      <c r="AD100" s="39"/>
      <c r="AE100" s="40"/>
      <c r="AF100" s="40"/>
      <c r="AG100" s="40"/>
      <c r="AH100" s="41"/>
    </row>
    <row r="101" spans="1:34" x14ac:dyDescent="0.2">
      <c r="A101" s="54"/>
      <c r="B101" s="55"/>
      <c r="C101" s="44"/>
      <c r="D101" s="51"/>
      <c r="E101" s="37"/>
      <c r="F101" s="37"/>
      <c r="G101" s="38"/>
      <c r="J101" s="39"/>
      <c r="K101" s="40"/>
      <c r="L101" s="40"/>
      <c r="M101" s="40"/>
      <c r="N101" s="41"/>
      <c r="O101" s="39"/>
      <c r="P101" s="40"/>
      <c r="Q101" s="40"/>
      <c r="R101" s="40"/>
      <c r="S101" s="41"/>
      <c r="T101" s="39"/>
      <c r="U101" s="40"/>
      <c r="V101" s="40"/>
      <c r="W101" s="40"/>
      <c r="X101" s="41"/>
      <c r="Y101" s="39"/>
      <c r="Z101" s="40"/>
      <c r="AA101" s="40"/>
      <c r="AB101" s="40"/>
      <c r="AC101" s="41"/>
      <c r="AD101" s="39"/>
      <c r="AE101" s="40"/>
      <c r="AF101" s="40"/>
      <c r="AG101" s="40"/>
      <c r="AH101" s="41"/>
    </row>
    <row r="102" spans="1:34" x14ac:dyDescent="0.2">
      <c r="A102" s="54"/>
      <c r="B102" s="55"/>
      <c r="C102" s="44"/>
      <c r="D102" s="51"/>
      <c r="E102" s="37"/>
      <c r="F102" s="37"/>
      <c r="G102" s="38"/>
      <c r="J102" s="39"/>
      <c r="K102" s="40"/>
      <c r="L102" s="40"/>
      <c r="M102" s="40"/>
      <c r="N102" s="41"/>
      <c r="O102" s="39"/>
      <c r="P102" s="40"/>
      <c r="Q102" s="40"/>
      <c r="R102" s="40"/>
      <c r="S102" s="41"/>
      <c r="T102" s="39"/>
      <c r="U102" s="40"/>
      <c r="V102" s="40"/>
      <c r="W102" s="40"/>
      <c r="X102" s="41"/>
      <c r="Y102" s="39"/>
      <c r="Z102" s="40"/>
      <c r="AA102" s="40"/>
      <c r="AB102" s="40"/>
      <c r="AC102" s="41"/>
      <c r="AD102" s="39"/>
      <c r="AE102" s="40"/>
      <c r="AF102" s="40"/>
      <c r="AG102" s="40"/>
      <c r="AH102" s="41"/>
    </row>
    <row r="103" spans="1:34" x14ac:dyDescent="0.2">
      <c r="A103" s="42"/>
      <c r="B103" s="43"/>
      <c r="C103" s="44"/>
      <c r="D103" s="51"/>
      <c r="E103" s="37"/>
      <c r="F103" s="37"/>
      <c r="G103" s="38"/>
      <c r="J103" s="39"/>
      <c r="K103" s="40"/>
      <c r="L103" s="40"/>
      <c r="M103" s="40"/>
      <c r="N103" s="41"/>
      <c r="O103" s="39"/>
      <c r="P103" s="40"/>
      <c r="Q103" s="40"/>
      <c r="R103" s="40"/>
      <c r="S103" s="41"/>
      <c r="T103" s="39"/>
      <c r="U103" s="40"/>
      <c r="V103" s="40"/>
      <c r="W103" s="40"/>
      <c r="X103" s="41"/>
      <c r="Y103" s="39"/>
      <c r="Z103" s="40"/>
      <c r="AA103" s="40"/>
      <c r="AB103" s="40"/>
      <c r="AC103" s="41"/>
      <c r="AD103" s="39"/>
      <c r="AE103" s="40"/>
      <c r="AF103" s="40"/>
      <c r="AG103" s="40"/>
      <c r="AH103" s="41"/>
    </row>
    <row r="104" spans="1:34" x14ac:dyDescent="0.2">
      <c r="A104" s="54"/>
      <c r="B104" s="55"/>
      <c r="C104" s="44"/>
      <c r="D104" s="51"/>
      <c r="E104" s="37"/>
      <c r="F104" s="37"/>
      <c r="G104" s="38"/>
      <c r="J104" s="39"/>
      <c r="K104" s="40"/>
      <c r="L104" s="40"/>
      <c r="M104" s="40"/>
      <c r="N104" s="41"/>
      <c r="O104" s="39"/>
      <c r="P104" s="40"/>
      <c r="Q104" s="40"/>
      <c r="R104" s="40"/>
      <c r="S104" s="41"/>
      <c r="T104" s="39"/>
      <c r="U104" s="40"/>
      <c r="V104" s="40"/>
      <c r="W104" s="40"/>
      <c r="X104" s="41"/>
      <c r="Y104" s="39"/>
      <c r="Z104" s="40"/>
      <c r="AA104" s="40"/>
      <c r="AB104" s="40"/>
      <c r="AC104" s="41"/>
      <c r="AD104" s="39"/>
      <c r="AE104" s="40"/>
      <c r="AF104" s="40"/>
      <c r="AG104" s="40"/>
      <c r="AH104" s="41"/>
    </row>
    <row r="105" spans="1:34" x14ac:dyDescent="0.2">
      <c r="A105" s="54"/>
      <c r="B105" s="55"/>
      <c r="C105" s="44"/>
      <c r="D105" s="51"/>
      <c r="E105" s="37"/>
      <c r="F105" s="37"/>
      <c r="G105" s="38"/>
      <c r="J105" s="39"/>
      <c r="K105" s="40"/>
      <c r="L105" s="40"/>
      <c r="M105" s="40"/>
      <c r="N105" s="41"/>
      <c r="O105" s="39"/>
      <c r="P105" s="40"/>
      <c r="Q105" s="40"/>
      <c r="R105" s="40"/>
      <c r="S105" s="41"/>
      <c r="T105" s="39"/>
      <c r="U105" s="40"/>
      <c r="V105" s="40"/>
      <c r="W105" s="40"/>
      <c r="X105" s="41"/>
      <c r="Y105" s="39"/>
      <c r="Z105" s="40"/>
      <c r="AA105" s="40"/>
      <c r="AB105" s="40"/>
      <c r="AC105" s="41"/>
      <c r="AD105" s="39"/>
      <c r="AE105" s="40"/>
      <c r="AF105" s="40"/>
      <c r="AG105" s="40"/>
      <c r="AH105" s="41"/>
    </row>
    <row r="106" spans="1:34" x14ac:dyDescent="0.2">
      <c r="A106" s="54"/>
      <c r="B106" s="55"/>
      <c r="C106" s="44"/>
      <c r="D106" s="51"/>
      <c r="E106" s="37"/>
      <c r="F106" s="37"/>
      <c r="G106" s="38"/>
      <c r="J106" s="39"/>
      <c r="K106" s="40"/>
      <c r="L106" s="40"/>
      <c r="M106" s="40"/>
      <c r="N106" s="41"/>
      <c r="O106" s="39"/>
      <c r="P106" s="40"/>
      <c r="Q106" s="40"/>
      <c r="R106" s="40"/>
      <c r="S106" s="41"/>
      <c r="T106" s="39"/>
      <c r="U106" s="40"/>
      <c r="V106" s="40"/>
      <c r="W106" s="40"/>
      <c r="X106" s="41"/>
      <c r="Y106" s="39"/>
      <c r="Z106" s="40"/>
      <c r="AA106" s="40"/>
      <c r="AB106" s="40"/>
      <c r="AC106" s="41"/>
      <c r="AD106" s="39"/>
      <c r="AE106" s="40"/>
      <c r="AF106" s="40"/>
      <c r="AG106" s="40"/>
      <c r="AH106" s="41"/>
    </row>
    <row r="107" spans="1:34" x14ac:dyDescent="0.2">
      <c r="A107" s="54"/>
      <c r="B107" s="55"/>
      <c r="C107" s="44"/>
      <c r="D107" s="51"/>
      <c r="E107" s="37"/>
      <c r="F107" s="37"/>
      <c r="G107" s="38"/>
      <c r="J107" s="39"/>
      <c r="K107" s="40"/>
      <c r="L107" s="40"/>
      <c r="M107" s="40"/>
      <c r="N107" s="41"/>
      <c r="O107" s="39"/>
      <c r="P107" s="40"/>
      <c r="Q107" s="40"/>
      <c r="R107" s="40"/>
      <c r="S107" s="41"/>
      <c r="T107" s="39"/>
      <c r="U107" s="40"/>
      <c r="V107" s="40"/>
      <c r="W107" s="40"/>
      <c r="X107" s="41"/>
      <c r="Y107" s="39"/>
      <c r="Z107" s="40"/>
      <c r="AA107" s="40"/>
      <c r="AB107" s="40"/>
      <c r="AC107" s="41"/>
      <c r="AD107" s="39"/>
      <c r="AE107" s="40"/>
      <c r="AF107" s="40"/>
      <c r="AG107" s="40"/>
      <c r="AH107" s="41"/>
    </row>
    <row r="108" spans="1:34" x14ac:dyDescent="0.2">
      <c r="A108" s="54"/>
      <c r="B108" s="55"/>
      <c r="C108" s="44"/>
      <c r="D108" s="51"/>
      <c r="E108" s="37"/>
      <c r="F108" s="37"/>
      <c r="G108" s="38"/>
      <c r="J108" s="39"/>
      <c r="K108" s="40"/>
      <c r="L108" s="40"/>
      <c r="M108" s="40"/>
      <c r="N108" s="41"/>
      <c r="O108" s="39"/>
      <c r="P108" s="40"/>
      <c r="Q108" s="40"/>
      <c r="R108" s="40"/>
      <c r="S108" s="41"/>
      <c r="T108" s="39"/>
      <c r="U108" s="40"/>
      <c r="V108" s="40"/>
      <c r="W108" s="40"/>
      <c r="X108" s="41"/>
      <c r="Y108" s="39"/>
      <c r="Z108" s="40"/>
      <c r="AA108" s="40"/>
      <c r="AB108" s="40"/>
      <c r="AC108" s="41"/>
      <c r="AD108" s="39"/>
      <c r="AE108" s="40"/>
      <c r="AF108" s="40"/>
      <c r="AG108" s="40"/>
      <c r="AH108" s="41"/>
    </row>
    <row r="109" spans="1:34" x14ac:dyDescent="0.2">
      <c r="A109" s="54"/>
      <c r="B109" s="55"/>
      <c r="C109" s="44"/>
      <c r="D109" s="51"/>
      <c r="E109" s="37"/>
      <c r="F109" s="37"/>
      <c r="G109" s="38"/>
      <c r="J109" s="39"/>
      <c r="K109" s="40"/>
      <c r="L109" s="40"/>
      <c r="M109" s="40"/>
      <c r="N109" s="41"/>
      <c r="O109" s="39"/>
      <c r="P109" s="40"/>
      <c r="Q109" s="40"/>
      <c r="R109" s="40"/>
      <c r="S109" s="41"/>
      <c r="T109" s="39"/>
      <c r="U109" s="40"/>
      <c r="V109" s="40"/>
      <c r="W109" s="40"/>
      <c r="X109" s="41"/>
      <c r="Y109" s="39"/>
      <c r="Z109" s="40"/>
      <c r="AA109" s="40"/>
      <c r="AB109" s="40"/>
      <c r="AC109" s="41"/>
      <c r="AD109" s="39"/>
      <c r="AE109" s="40"/>
      <c r="AF109" s="40"/>
      <c r="AG109" s="40"/>
      <c r="AH109" s="41"/>
    </row>
    <row r="110" spans="1:34" x14ac:dyDescent="0.2">
      <c r="A110" s="54"/>
      <c r="B110" s="55"/>
      <c r="C110" s="44"/>
      <c r="D110" s="51"/>
      <c r="E110" s="37"/>
      <c r="F110" s="37"/>
      <c r="G110" s="38"/>
      <c r="J110" s="39"/>
      <c r="K110" s="40"/>
      <c r="L110" s="40"/>
      <c r="M110" s="40"/>
      <c r="N110" s="41"/>
      <c r="O110" s="39"/>
      <c r="P110" s="40"/>
      <c r="Q110" s="40"/>
      <c r="R110" s="40"/>
      <c r="S110" s="41"/>
      <c r="T110" s="39"/>
      <c r="U110" s="40"/>
      <c r="V110" s="40"/>
      <c r="W110" s="40"/>
      <c r="X110" s="41"/>
      <c r="Y110" s="39"/>
      <c r="Z110" s="40"/>
      <c r="AA110" s="40"/>
      <c r="AB110" s="40"/>
      <c r="AC110" s="41"/>
      <c r="AD110" s="39"/>
      <c r="AE110" s="40"/>
      <c r="AF110" s="40"/>
      <c r="AG110" s="40"/>
      <c r="AH110" s="41"/>
    </row>
    <row r="111" spans="1:34" x14ac:dyDescent="0.2">
      <c r="A111" s="54"/>
      <c r="B111" s="55"/>
      <c r="C111" s="44"/>
      <c r="D111" s="51"/>
      <c r="E111" s="37"/>
      <c r="F111" s="37"/>
      <c r="G111" s="38"/>
      <c r="J111" s="39"/>
      <c r="K111" s="40"/>
      <c r="L111" s="40"/>
      <c r="M111" s="40"/>
      <c r="N111" s="41"/>
      <c r="O111" s="39"/>
      <c r="P111" s="40"/>
      <c r="Q111" s="40"/>
      <c r="R111" s="40"/>
      <c r="S111" s="41"/>
      <c r="T111" s="39"/>
      <c r="U111" s="40"/>
      <c r="V111" s="40"/>
      <c r="W111" s="40"/>
      <c r="X111" s="41"/>
      <c r="Y111" s="39"/>
      <c r="Z111" s="40"/>
      <c r="AA111" s="40"/>
      <c r="AB111" s="40"/>
      <c r="AC111" s="41"/>
      <c r="AD111" s="39"/>
      <c r="AE111" s="40"/>
      <c r="AF111" s="40"/>
      <c r="AG111" s="40"/>
      <c r="AH111" s="41"/>
    </row>
    <row r="112" spans="1:34" x14ac:dyDescent="0.2">
      <c r="A112" s="56"/>
      <c r="B112" s="43"/>
      <c r="C112" s="44"/>
      <c r="D112" s="45"/>
      <c r="E112" s="37"/>
      <c r="F112" s="37"/>
      <c r="G112" s="38"/>
      <c r="J112" s="39"/>
      <c r="K112" s="40"/>
      <c r="L112" s="40"/>
      <c r="M112" s="40"/>
      <c r="N112" s="41"/>
      <c r="O112" s="39"/>
      <c r="P112" s="40"/>
      <c r="Q112" s="40"/>
      <c r="R112" s="40"/>
      <c r="S112" s="41"/>
      <c r="T112" s="39"/>
      <c r="U112" s="40"/>
      <c r="V112" s="40"/>
      <c r="W112" s="40"/>
      <c r="X112" s="41"/>
      <c r="Y112" s="39"/>
      <c r="Z112" s="40"/>
      <c r="AA112" s="40"/>
      <c r="AB112" s="40"/>
      <c r="AC112" s="41"/>
      <c r="AD112" s="39"/>
      <c r="AE112" s="40"/>
      <c r="AF112" s="40"/>
      <c r="AG112" s="40"/>
      <c r="AH112" s="41"/>
    </row>
    <row r="113" spans="1:34" x14ac:dyDescent="0.2">
      <c r="A113" s="56"/>
      <c r="B113" s="43"/>
      <c r="C113" s="44"/>
      <c r="D113" s="45"/>
      <c r="E113" s="37"/>
      <c r="F113" s="37"/>
      <c r="G113" s="38"/>
      <c r="J113" s="39"/>
      <c r="K113" s="40"/>
      <c r="L113" s="40"/>
      <c r="M113" s="40"/>
      <c r="N113" s="41"/>
      <c r="O113" s="39"/>
      <c r="P113" s="40"/>
      <c r="Q113" s="40"/>
      <c r="R113" s="40"/>
      <c r="S113" s="41"/>
      <c r="T113" s="39"/>
      <c r="U113" s="40"/>
      <c r="V113" s="40"/>
      <c r="W113" s="40"/>
      <c r="X113" s="41"/>
      <c r="Y113" s="39"/>
      <c r="Z113" s="40"/>
      <c r="AA113" s="40"/>
      <c r="AB113" s="40"/>
      <c r="AC113" s="41"/>
      <c r="AD113" s="39"/>
      <c r="AE113" s="40"/>
      <c r="AF113" s="40"/>
      <c r="AG113" s="40"/>
      <c r="AH113" s="41"/>
    </row>
    <row r="114" spans="1:34" x14ac:dyDescent="0.2">
      <c r="A114" s="56"/>
      <c r="B114" s="43"/>
      <c r="C114" s="44"/>
      <c r="D114" s="45"/>
      <c r="E114" s="37"/>
      <c r="F114" s="37"/>
      <c r="G114" s="38"/>
      <c r="J114" s="39"/>
      <c r="K114" s="40"/>
      <c r="L114" s="40"/>
      <c r="M114" s="40"/>
      <c r="N114" s="41"/>
      <c r="O114" s="39"/>
      <c r="P114" s="40"/>
      <c r="Q114" s="40"/>
      <c r="R114" s="40"/>
      <c r="S114" s="41"/>
      <c r="T114" s="39"/>
      <c r="U114" s="40"/>
      <c r="V114" s="40"/>
      <c r="W114" s="40"/>
      <c r="X114" s="41"/>
      <c r="Y114" s="39"/>
      <c r="Z114" s="40"/>
      <c r="AA114" s="40"/>
      <c r="AB114" s="40"/>
      <c r="AC114" s="41"/>
      <c r="AD114" s="39"/>
      <c r="AE114" s="40"/>
      <c r="AF114" s="40"/>
      <c r="AG114" s="40"/>
      <c r="AH114" s="41"/>
    </row>
    <row r="115" spans="1:34" x14ac:dyDescent="0.2">
      <c r="A115" s="49"/>
      <c r="B115" s="57"/>
      <c r="C115" s="44"/>
      <c r="D115" s="51"/>
      <c r="E115" s="52"/>
      <c r="F115" s="52"/>
      <c r="G115" s="38"/>
      <c r="J115" s="39"/>
      <c r="K115" s="40"/>
      <c r="L115" s="40"/>
      <c r="M115" s="40"/>
      <c r="N115" s="41"/>
      <c r="O115" s="39"/>
      <c r="P115" s="40"/>
      <c r="Q115" s="40"/>
      <c r="R115" s="40"/>
      <c r="S115" s="41"/>
      <c r="T115" s="39"/>
      <c r="U115" s="40"/>
      <c r="V115" s="40"/>
      <c r="W115" s="40"/>
      <c r="X115" s="41"/>
      <c r="Y115" s="39"/>
      <c r="Z115" s="40"/>
      <c r="AA115" s="40"/>
      <c r="AB115" s="40"/>
      <c r="AC115" s="41"/>
      <c r="AD115" s="39"/>
      <c r="AE115" s="40"/>
      <c r="AF115" s="40"/>
      <c r="AG115" s="40"/>
      <c r="AH115" s="41"/>
    </row>
    <row r="116" spans="1:34" ht="13.5" thickBot="1" x14ac:dyDescent="0.25">
      <c r="A116" s="58"/>
      <c r="B116" s="59"/>
      <c r="C116" s="60"/>
      <c r="D116" s="61"/>
      <c r="E116" s="62"/>
      <c r="F116" s="62"/>
      <c r="G116" s="63"/>
      <c r="H116" s="64"/>
      <c r="I116" s="64"/>
      <c r="J116" s="65"/>
      <c r="K116" s="59"/>
      <c r="L116" s="59"/>
      <c r="M116" s="59"/>
      <c r="N116" s="66"/>
      <c r="O116" s="65"/>
      <c r="P116" s="59"/>
      <c r="Q116" s="59"/>
      <c r="R116" s="59"/>
      <c r="S116" s="66"/>
      <c r="T116" s="65"/>
      <c r="U116" s="59"/>
      <c r="V116" s="59"/>
      <c r="W116" s="59"/>
      <c r="X116" s="66"/>
      <c r="Y116" s="65"/>
      <c r="Z116" s="59"/>
      <c r="AA116" s="59"/>
      <c r="AB116" s="59"/>
      <c r="AC116" s="66"/>
      <c r="AD116" s="65"/>
      <c r="AE116" s="59"/>
      <c r="AF116" s="59"/>
      <c r="AG116" s="59"/>
      <c r="AH116" s="66"/>
    </row>
    <row r="117" spans="1:34" ht="13.5" thickTop="1" x14ac:dyDescent="0.2"/>
  </sheetData>
  <mergeCells count="10">
    <mergeCell ref="Y7:AC8"/>
    <mergeCell ref="AD7:AH8"/>
    <mergeCell ref="H8:I8"/>
    <mergeCell ref="H79:I79"/>
    <mergeCell ref="D4:G6"/>
    <mergeCell ref="F7:F9"/>
    <mergeCell ref="G7:G9"/>
    <mergeCell ref="J7:N8"/>
    <mergeCell ref="O7:S8"/>
    <mergeCell ref="T7:X8"/>
  </mergeCells>
  <printOptions horizontalCentered="1"/>
  <pageMargins left="0.39370078740157483" right="0.39370078740157483" top="0.94488188976377963" bottom="0.31496062992125984" header="0.19685039370078741" footer="0"/>
  <pageSetup paperSize="9" scale="72" fitToHeight="5" orientation="portrait" r:id="rId1"/>
  <headerFooter alignWithMargins="0">
    <oddHeader>&amp;L&amp;G</oddHeader>
    <oddFooter xml:space="preserve">&amp;C&amp;"Times New Roman,Normal"&amp;P/&amp;N&amp;R&amp;8                                                                                                                                 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16</vt:i4>
      </vt:variant>
    </vt:vector>
  </HeadingPairs>
  <TitlesOfParts>
    <vt:vector size="24" baseType="lpstr">
      <vt:lpstr>01 Démol - GO</vt:lpstr>
      <vt:lpstr>02 Eta</vt:lpstr>
      <vt:lpstr>03 Men ext</vt:lpstr>
      <vt:lpstr>04 Platr Fx Plaf</vt:lpstr>
      <vt:lpstr>05 Peinture</vt:lpstr>
      <vt:lpstr>06 sols sples</vt:lpstr>
      <vt:lpstr>07 Chauf</vt:lpstr>
      <vt:lpstr>08 Elec</vt:lpstr>
      <vt:lpstr>'01 Démol - GO'!Impression_des_titres</vt:lpstr>
      <vt:lpstr>'02 Eta'!Impression_des_titres</vt:lpstr>
      <vt:lpstr>'03 Men ext'!Impression_des_titres</vt:lpstr>
      <vt:lpstr>'04 Platr Fx Plaf'!Impression_des_titres</vt:lpstr>
      <vt:lpstr>'05 Peinture'!Impression_des_titres</vt:lpstr>
      <vt:lpstr>'06 sols sples'!Impression_des_titres</vt:lpstr>
      <vt:lpstr>'07 Chauf'!Impression_des_titres</vt:lpstr>
      <vt:lpstr>'08 Elec'!Impression_des_titres</vt:lpstr>
      <vt:lpstr>'01 Démol - GO'!Zone_d_impression</vt:lpstr>
      <vt:lpstr>'02 Eta'!Zone_d_impression</vt:lpstr>
      <vt:lpstr>'03 Men ext'!Zone_d_impression</vt:lpstr>
      <vt:lpstr>'04 Platr Fx Plaf'!Zone_d_impression</vt:lpstr>
      <vt:lpstr>'05 Peinture'!Zone_d_impression</vt:lpstr>
      <vt:lpstr>'06 sols sples'!Zone_d_impression</vt:lpstr>
      <vt:lpstr>'07 Chauf'!Zone_d_impression</vt:lpstr>
      <vt:lpstr>'08 Elec'!Zone_d_impression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CABINET CLEUET</dc:creator>
  <cp:lastModifiedBy>David GASPAR</cp:lastModifiedBy>
  <cp:lastPrinted>2026-09-10T11:54:23Z</cp:lastPrinted>
  <dcterms:created xsi:type="dcterms:W3CDTF">1998-07-16T06:46:43Z</dcterms:created>
  <dcterms:modified xsi:type="dcterms:W3CDTF">2026-09-10T11:54:37Z</dcterms:modified>
</cp:coreProperties>
</file>